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360" windowHeight="5232"/>
  </bookViews>
  <sheets>
    <sheet name="36 -COSTOS OPERATIVOS" sheetId="1" r:id="rId1"/>
    <sheet name="36 - GASTOS ADMINISTRATIVOS" sheetId="3" r:id="rId2"/>
    <sheet name="36 - VARIACIONES OPERATIVOS" sheetId="2" r:id="rId3"/>
    <sheet name="36 - VARIACIONES ADMINISTRATIVO" sheetId="4" r:id="rId4"/>
  </sheets>
  <externalReferences>
    <externalReference r:id="rId5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25725"/>
</workbook>
</file>

<file path=xl/calcChain.xml><?xml version="1.0" encoding="utf-8"?>
<calcChain xmlns="http://schemas.openxmlformats.org/spreadsheetml/2006/main">
  <c r="K17" i="1"/>
  <c r="L17"/>
  <c r="L16" s="1"/>
  <c r="K36"/>
  <c r="L36"/>
  <c r="K46"/>
  <c r="L46"/>
  <c r="L52"/>
  <c r="K53"/>
  <c r="K52" s="1"/>
  <c r="K54"/>
  <c r="K55"/>
  <c r="K56"/>
  <c r="K61"/>
  <c r="L61"/>
  <c r="K68"/>
  <c r="K67" s="1"/>
  <c r="L68"/>
  <c r="L67" s="1"/>
  <c r="K78"/>
  <c r="L79"/>
  <c r="L78" s="1"/>
  <c r="K82"/>
  <c r="L82"/>
  <c r="K85"/>
  <c r="L85"/>
  <c r="K97"/>
  <c r="L97"/>
  <c r="K102"/>
  <c r="L102"/>
  <c r="K106"/>
  <c r="L106"/>
  <c r="K111"/>
  <c r="L111"/>
  <c r="L116"/>
  <c r="K262"/>
  <c r="L262"/>
  <c r="D218" i="3"/>
  <c r="D212" i="1"/>
  <c r="D183"/>
  <c r="D252"/>
  <c r="C252"/>
  <c r="D251"/>
  <c r="C251"/>
  <c r="D250"/>
  <c r="C250"/>
  <c r="D249"/>
  <c r="C249"/>
  <c r="D248"/>
  <c r="C248"/>
  <c r="D247"/>
  <c r="C247"/>
  <c r="D246"/>
  <c r="C246"/>
  <c r="D245"/>
  <c r="C245"/>
  <c r="D229"/>
  <c r="C229"/>
  <c r="D228"/>
  <c r="C228"/>
  <c r="D227"/>
  <c r="C227"/>
  <c r="D226"/>
  <c r="C226"/>
  <c r="D225"/>
  <c r="C225"/>
  <c r="D224"/>
  <c r="C224"/>
  <c r="D223"/>
  <c r="C223"/>
  <c r="D222"/>
  <c r="C222"/>
  <c r="D221"/>
  <c r="C221"/>
  <c r="D220"/>
  <c r="C220"/>
  <c r="D219"/>
  <c r="C219"/>
  <c r="D217"/>
  <c r="C217"/>
  <c r="D216"/>
  <c r="C216"/>
  <c r="D214"/>
  <c r="C214"/>
  <c r="D213"/>
  <c r="C213"/>
  <c r="C212"/>
  <c r="D210"/>
  <c r="C210"/>
  <c r="D209"/>
  <c r="C209"/>
  <c r="D208"/>
  <c r="C208"/>
  <c r="D207"/>
  <c r="C207"/>
  <c r="D206"/>
  <c r="C206"/>
  <c r="D205"/>
  <c r="C205"/>
  <c r="D204"/>
  <c r="C204"/>
  <c r="D203"/>
  <c r="C203"/>
  <c r="D202"/>
  <c r="D201" s="1"/>
  <c r="F201" s="1"/>
  <c r="H201" s="1"/>
  <c r="J201" s="1"/>
  <c r="C202"/>
  <c r="D193"/>
  <c r="C193"/>
  <c r="D192"/>
  <c r="C192"/>
  <c r="D191"/>
  <c r="C191"/>
  <c r="D190"/>
  <c r="C190"/>
  <c r="D189"/>
  <c r="C189"/>
  <c r="D188"/>
  <c r="C188"/>
  <c r="D187"/>
  <c r="C187"/>
  <c r="D186"/>
  <c r="D185" s="1"/>
  <c r="F185" s="1"/>
  <c r="H185" s="1"/>
  <c r="J185" s="1"/>
  <c r="C186"/>
  <c r="D184"/>
  <c r="C184"/>
  <c r="C183"/>
  <c r="D182"/>
  <c r="C182"/>
  <c r="D181"/>
  <c r="C181"/>
  <c r="D180"/>
  <c r="C180"/>
  <c r="D178"/>
  <c r="C178"/>
  <c r="D177"/>
  <c r="C177"/>
  <c r="D176"/>
  <c r="C176"/>
  <c r="D175"/>
  <c r="C175"/>
  <c r="D174"/>
  <c r="C174"/>
  <c r="D173"/>
  <c r="C173"/>
  <c r="D172"/>
  <c r="C172"/>
  <c r="D171"/>
  <c r="C171"/>
  <c r="D170"/>
  <c r="D169" s="1"/>
  <c r="F169" s="1"/>
  <c r="H169" s="1"/>
  <c r="J169" s="1"/>
  <c r="C17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51"/>
  <c r="D244"/>
  <c r="C244"/>
  <c r="D239"/>
  <c r="C239"/>
  <c r="D235"/>
  <c r="C235"/>
  <c r="D230"/>
  <c r="C230"/>
  <c r="D218"/>
  <c r="C218"/>
  <c r="D215"/>
  <c r="C215"/>
  <c r="C211"/>
  <c r="C201"/>
  <c r="D194"/>
  <c r="C194"/>
  <c r="C185"/>
  <c r="D179"/>
  <c r="C179"/>
  <c r="C169"/>
  <c r="D150"/>
  <c r="F150" s="1"/>
  <c r="H150" s="1"/>
  <c r="J150" s="1"/>
  <c r="C150"/>
  <c r="E150" s="1"/>
  <c r="G150" s="1"/>
  <c r="I150" s="1"/>
  <c r="E251"/>
  <c r="G251" s="1"/>
  <c r="I251" s="1"/>
  <c r="E186"/>
  <c r="G186" s="1"/>
  <c r="I186" s="1"/>
  <c r="F249" i="3"/>
  <c r="H249" s="1"/>
  <c r="J249" s="1"/>
  <c r="G249"/>
  <c r="I249" s="1"/>
  <c r="F250"/>
  <c r="H250" s="1"/>
  <c r="J250" s="1"/>
  <c r="G250"/>
  <c r="I250"/>
  <c r="F251"/>
  <c r="H251" s="1"/>
  <c r="J251" s="1"/>
  <c r="G251"/>
  <c r="I251"/>
  <c r="F252"/>
  <c r="G252"/>
  <c r="H252"/>
  <c r="J252" s="1"/>
  <c r="I252"/>
  <c r="F253"/>
  <c r="G253"/>
  <c r="I253" s="1"/>
  <c r="H253"/>
  <c r="J253"/>
  <c r="F254"/>
  <c r="H254" s="1"/>
  <c r="J254" s="1"/>
  <c r="G254"/>
  <c r="I254"/>
  <c r="F255"/>
  <c r="H255" s="1"/>
  <c r="J255" s="1"/>
  <c r="G255"/>
  <c r="I255"/>
  <c r="F256"/>
  <c r="G256"/>
  <c r="H256"/>
  <c r="J256" s="1"/>
  <c r="I256"/>
  <c r="E250"/>
  <c r="E251"/>
  <c r="E252"/>
  <c r="E253"/>
  <c r="E254"/>
  <c r="E255"/>
  <c r="E256"/>
  <c r="E249"/>
  <c r="F244"/>
  <c r="H244" s="1"/>
  <c r="J244" s="1"/>
  <c r="G244"/>
  <c r="I244" s="1"/>
  <c r="F245"/>
  <c r="H245" s="1"/>
  <c r="J245" s="1"/>
  <c r="G245"/>
  <c r="I245" s="1"/>
  <c r="F246"/>
  <c r="H246" s="1"/>
  <c r="J246" s="1"/>
  <c r="G246"/>
  <c r="I246" s="1"/>
  <c r="F247"/>
  <c r="H247" s="1"/>
  <c r="J247" s="1"/>
  <c r="G247"/>
  <c r="I247"/>
  <c r="E245"/>
  <c r="E246"/>
  <c r="E247"/>
  <c r="E244"/>
  <c r="F235"/>
  <c r="G235"/>
  <c r="H235"/>
  <c r="J235" s="1"/>
  <c r="I235"/>
  <c r="F236"/>
  <c r="G236"/>
  <c r="I236" s="1"/>
  <c r="H236"/>
  <c r="J236" s="1"/>
  <c r="F237"/>
  <c r="H237" s="1"/>
  <c r="J237" s="1"/>
  <c r="G237"/>
  <c r="I237" s="1"/>
  <c r="F238"/>
  <c r="H238" s="1"/>
  <c r="J238" s="1"/>
  <c r="G238"/>
  <c r="I238"/>
  <c r="F239"/>
  <c r="G239"/>
  <c r="H239"/>
  <c r="J239" s="1"/>
  <c r="I239"/>
  <c r="F240"/>
  <c r="G240"/>
  <c r="I240" s="1"/>
  <c r="H240"/>
  <c r="J240" s="1"/>
  <c r="F241"/>
  <c r="H241" s="1"/>
  <c r="J241" s="1"/>
  <c r="G241"/>
  <c r="I241" s="1"/>
  <c r="F242"/>
  <c r="H242" s="1"/>
  <c r="J242" s="1"/>
  <c r="G242"/>
  <c r="I242"/>
  <c r="E236"/>
  <c r="E237"/>
  <c r="E238"/>
  <c r="E239"/>
  <c r="E240"/>
  <c r="E241"/>
  <c r="E242"/>
  <c r="E235"/>
  <c r="F223"/>
  <c r="G223"/>
  <c r="H223"/>
  <c r="J223" s="1"/>
  <c r="I223"/>
  <c r="F224"/>
  <c r="G224"/>
  <c r="I224" s="1"/>
  <c r="H224"/>
  <c r="J224" s="1"/>
  <c r="F225"/>
  <c r="H225" s="1"/>
  <c r="J225" s="1"/>
  <c r="G225"/>
  <c r="I225" s="1"/>
  <c r="F226"/>
  <c r="H226" s="1"/>
  <c r="J226" s="1"/>
  <c r="G226"/>
  <c r="I226"/>
  <c r="F227"/>
  <c r="G227"/>
  <c r="H227"/>
  <c r="J227" s="1"/>
  <c r="I227"/>
  <c r="F228"/>
  <c r="G228"/>
  <c r="I228" s="1"/>
  <c r="H228"/>
  <c r="J228" s="1"/>
  <c r="F229"/>
  <c r="H229" s="1"/>
  <c r="J229" s="1"/>
  <c r="G229"/>
  <c r="I229" s="1"/>
  <c r="F230"/>
  <c r="H230" s="1"/>
  <c r="J230" s="1"/>
  <c r="G230"/>
  <c r="I230"/>
  <c r="F231"/>
  <c r="G231"/>
  <c r="H231"/>
  <c r="J231" s="1"/>
  <c r="I231"/>
  <c r="F232"/>
  <c r="G232"/>
  <c r="I232" s="1"/>
  <c r="H232"/>
  <c r="J232" s="1"/>
  <c r="F233"/>
  <c r="H233" s="1"/>
  <c r="J233" s="1"/>
  <c r="G233"/>
  <c r="I233" s="1"/>
  <c r="E224"/>
  <c r="E225"/>
  <c r="E226"/>
  <c r="E227"/>
  <c r="E228"/>
  <c r="E229"/>
  <c r="E230"/>
  <c r="E231"/>
  <c r="E232"/>
  <c r="E233"/>
  <c r="E223"/>
  <c r="F220"/>
  <c r="G220"/>
  <c r="H220"/>
  <c r="J220" s="1"/>
  <c r="I220"/>
  <c r="F221"/>
  <c r="G221"/>
  <c r="I221" s="1"/>
  <c r="H221"/>
  <c r="J221" s="1"/>
  <c r="E221"/>
  <c r="E220"/>
  <c r="F216"/>
  <c r="G216"/>
  <c r="H216"/>
  <c r="J216" s="1"/>
  <c r="I216"/>
  <c r="F217"/>
  <c r="G217"/>
  <c r="I217" s="1"/>
  <c r="H217"/>
  <c r="J217" s="1"/>
  <c r="F218"/>
  <c r="H218" s="1"/>
  <c r="J218" s="1"/>
  <c r="G218"/>
  <c r="I218" s="1"/>
  <c r="E217"/>
  <c r="E218"/>
  <c r="E216"/>
  <c r="E207"/>
  <c r="E208"/>
  <c r="E209"/>
  <c r="E210"/>
  <c r="E211"/>
  <c r="E212"/>
  <c r="E213"/>
  <c r="E214"/>
  <c r="E206"/>
  <c r="F190"/>
  <c r="H190" s="1"/>
  <c r="J190" s="1"/>
  <c r="G190"/>
  <c r="I190" s="1"/>
  <c r="F191"/>
  <c r="H191" s="1"/>
  <c r="J191" s="1"/>
  <c r="G191"/>
  <c r="I191"/>
  <c r="F192"/>
  <c r="G192"/>
  <c r="H192"/>
  <c r="J192" s="1"/>
  <c r="I192"/>
  <c r="F193"/>
  <c r="G193"/>
  <c r="I193" s="1"/>
  <c r="H193"/>
  <c r="J193" s="1"/>
  <c r="F194"/>
  <c r="H194" s="1"/>
  <c r="J194" s="1"/>
  <c r="G194"/>
  <c r="I194" s="1"/>
  <c r="F195"/>
  <c r="H195" s="1"/>
  <c r="J195" s="1"/>
  <c r="G195"/>
  <c r="I195"/>
  <c r="F196"/>
  <c r="G196"/>
  <c r="H196"/>
  <c r="J196" s="1"/>
  <c r="I196"/>
  <c r="F197"/>
  <c r="G197"/>
  <c r="I197" s="1"/>
  <c r="H197"/>
  <c r="J197" s="1"/>
  <c r="E191"/>
  <c r="E192"/>
  <c r="E193"/>
  <c r="E194"/>
  <c r="E195"/>
  <c r="E196"/>
  <c r="E197"/>
  <c r="E190"/>
  <c r="F184"/>
  <c r="G184"/>
  <c r="H184"/>
  <c r="J184" s="1"/>
  <c r="I184"/>
  <c r="F185"/>
  <c r="G185"/>
  <c r="I185" s="1"/>
  <c r="H185"/>
  <c r="J185" s="1"/>
  <c r="F186"/>
  <c r="H186" s="1"/>
  <c r="J186" s="1"/>
  <c r="G186"/>
  <c r="I186" s="1"/>
  <c r="F187"/>
  <c r="H187" s="1"/>
  <c r="J187" s="1"/>
  <c r="G187"/>
  <c r="I187"/>
  <c r="F188"/>
  <c r="G188"/>
  <c r="H188"/>
  <c r="J188" s="1"/>
  <c r="I188"/>
  <c r="E185"/>
  <c r="E186"/>
  <c r="E187"/>
  <c r="E188"/>
  <c r="E184"/>
  <c r="F174"/>
  <c r="G174"/>
  <c r="H174"/>
  <c r="J174" s="1"/>
  <c r="I174"/>
  <c r="F175"/>
  <c r="G175"/>
  <c r="I175" s="1"/>
  <c r="H175"/>
  <c r="J175" s="1"/>
  <c r="F176"/>
  <c r="H176" s="1"/>
  <c r="J176" s="1"/>
  <c r="G176"/>
  <c r="I176" s="1"/>
  <c r="F177"/>
  <c r="H177" s="1"/>
  <c r="J177" s="1"/>
  <c r="G177"/>
  <c r="I177"/>
  <c r="F178"/>
  <c r="G178"/>
  <c r="H178"/>
  <c r="J178" s="1"/>
  <c r="I178"/>
  <c r="F179"/>
  <c r="G179"/>
  <c r="I179" s="1"/>
  <c r="H179"/>
  <c r="J179" s="1"/>
  <c r="F180"/>
  <c r="H180" s="1"/>
  <c r="J180" s="1"/>
  <c r="G180"/>
  <c r="I180" s="1"/>
  <c r="F181"/>
  <c r="H181" s="1"/>
  <c r="J181" s="1"/>
  <c r="G181"/>
  <c r="I181"/>
  <c r="F182"/>
  <c r="G182"/>
  <c r="H182"/>
  <c r="J182" s="1"/>
  <c r="I182"/>
  <c r="E175"/>
  <c r="E176"/>
  <c r="E177"/>
  <c r="E178"/>
  <c r="E179"/>
  <c r="E180"/>
  <c r="E181"/>
  <c r="E182"/>
  <c r="E174"/>
  <c r="E172"/>
  <c r="G172" s="1"/>
  <c r="I172" s="1"/>
  <c r="F172"/>
  <c r="H172" s="1"/>
  <c r="J172" s="1"/>
  <c r="E156"/>
  <c r="G156" s="1"/>
  <c r="I156" s="1"/>
  <c r="F156"/>
  <c r="H156" s="1"/>
  <c r="J156" s="1"/>
  <c r="E157"/>
  <c r="F157"/>
  <c r="G157"/>
  <c r="I157" s="1"/>
  <c r="H157"/>
  <c r="J157" s="1"/>
  <c r="E158"/>
  <c r="G158" s="1"/>
  <c r="I158" s="1"/>
  <c r="F158"/>
  <c r="H158" s="1"/>
  <c r="J158" s="1"/>
  <c r="E159"/>
  <c r="G159" s="1"/>
  <c r="I159" s="1"/>
  <c r="F159"/>
  <c r="H159" s="1"/>
  <c r="J159" s="1"/>
  <c r="E160"/>
  <c r="F160"/>
  <c r="G160"/>
  <c r="H160"/>
  <c r="J160" s="1"/>
  <c r="I160"/>
  <c r="E161"/>
  <c r="G161" s="1"/>
  <c r="I161" s="1"/>
  <c r="F161"/>
  <c r="H161" s="1"/>
  <c r="J161" s="1"/>
  <c r="E162"/>
  <c r="F162"/>
  <c r="G162"/>
  <c r="I162" s="1"/>
  <c r="H162"/>
  <c r="J162" s="1"/>
  <c r="E163"/>
  <c r="G163" s="1"/>
  <c r="I163" s="1"/>
  <c r="F163"/>
  <c r="H163" s="1"/>
  <c r="J163" s="1"/>
  <c r="E164"/>
  <c r="F164"/>
  <c r="G164"/>
  <c r="I164" s="1"/>
  <c r="H164"/>
  <c r="J164" s="1"/>
  <c r="E165"/>
  <c r="G165" s="1"/>
  <c r="I165" s="1"/>
  <c r="F165"/>
  <c r="H165" s="1"/>
  <c r="J165" s="1"/>
  <c r="E166"/>
  <c r="F166"/>
  <c r="G166"/>
  <c r="I166" s="1"/>
  <c r="H166"/>
  <c r="J166" s="1"/>
  <c r="E167"/>
  <c r="G167" s="1"/>
  <c r="I167" s="1"/>
  <c r="F167"/>
  <c r="H167" s="1"/>
  <c r="J167" s="1"/>
  <c r="E168"/>
  <c r="G168" s="1"/>
  <c r="I168" s="1"/>
  <c r="F168"/>
  <c r="H168"/>
  <c r="J168" s="1"/>
  <c r="E169"/>
  <c r="G169" s="1"/>
  <c r="I169" s="1"/>
  <c r="F169"/>
  <c r="H169" s="1"/>
  <c r="J169" s="1"/>
  <c r="E170"/>
  <c r="F170"/>
  <c r="G170"/>
  <c r="I170" s="1"/>
  <c r="H170"/>
  <c r="J170" s="1"/>
  <c r="E171"/>
  <c r="G171" s="1"/>
  <c r="I171" s="1"/>
  <c r="F171"/>
  <c r="H171" s="1"/>
  <c r="J171" s="1"/>
  <c r="G155"/>
  <c r="H155"/>
  <c r="I155"/>
  <c r="J155"/>
  <c r="F155"/>
  <c r="E155"/>
  <c r="D215"/>
  <c r="D216"/>
  <c r="D187"/>
  <c r="D186"/>
  <c r="D247"/>
  <c r="C247"/>
  <c r="D238"/>
  <c r="C238"/>
  <c r="D237"/>
  <c r="C237"/>
  <c r="D236"/>
  <c r="C236"/>
  <c r="D235"/>
  <c r="C235"/>
  <c r="D233"/>
  <c r="C233"/>
  <c r="D226"/>
  <c r="C226"/>
  <c r="D225"/>
  <c r="C225"/>
  <c r="D224"/>
  <c r="C224"/>
  <c r="D223"/>
  <c r="C223"/>
  <c r="D221"/>
  <c r="C221"/>
  <c r="D220"/>
  <c r="C220"/>
  <c r="C218"/>
  <c r="D217"/>
  <c r="C217"/>
  <c r="C216"/>
  <c r="D214"/>
  <c r="C214"/>
  <c r="D213"/>
  <c r="C213"/>
  <c r="D212"/>
  <c r="C212"/>
  <c r="D211"/>
  <c r="C211"/>
  <c r="D210"/>
  <c r="C210"/>
  <c r="D209"/>
  <c r="C209"/>
  <c r="D208"/>
  <c r="C208"/>
  <c r="D207"/>
  <c r="C207"/>
  <c r="D206"/>
  <c r="C206"/>
  <c r="D196"/>
  <c r="C196"/>
  <c r="D195"/>
  <c r="C195"/>
  <c r="D194"/>
  <c r="C194"/>
  <c r="D193"/>
  <c r="C193"/>
  <c r="D192"/>
  <c r="C192"/>
  <c r="D191"/>
  <c r="C191"/>
  <c r="D190"/>
  <c r="C190"/>
  <c r="D188"/>
  <c r="C188"/>
  <c r="C187"/>
  <c r="C186"/>
  <c r="D185"/>
  <c r="C185"/>
  <c r="D184"/>
  <c r="C184"/>
  <c r="D182"/>
  <c r="C182"/>
  <c r="D181"/>
  <c r="C181"/>
  <c r="D180"/>
  <c r="C180"/>
  <c r="D179"/>
  <c r="C179"/>
  <c r="D178"/>
  <c r="C178"/>
  <c r="D177"/>
  <c r="C177"/>
  <c r="D176"/>
  <c r="C176"/>
  <c r="D175"/>
  <c r="C175"/>
  <c r="D174"/>
  <c r="C174"/>
  <c r="C156"/>
  <c r="D156"/>
  <c r="C157"/>
  <c r="D157"/>
  <c r="C158"/>
  <c r="D158"/>
  <c r="C159"/>
  <c r="D159"/>
  <c r="C160"/>
  <c r="D160"/>
  <c r="C161"/>
  <c r="D161"/>
  <c r="C162"/>
  <c r="D162"/>
  <c r="C163"/>
  <c r="D163"/>
  <c r="C164"/>
  <c r="D164"/>
  <c r="C165"/>
  <c r="D165"/>
  <c r="C166"/>
  <c r="D166"/>
  <c r="C167"/>
  <c r="D167"/>
  <c r="C168"/>
  <c r="D168"/>
  <c r="C169"/>
  <c r="D169"/>
  <c r="C170"/>
  <c r="D170"/>
  <c r="C171"/>
  <c r="D171"/>
  <c r="C172"/>
  <c r="D172"/>
  <c r="D155"/>
  <c r="D154" s="1"/>
  <c r="C155"/>
  <c r="D260"/>
  <c r="C260"/>
  <c r="D257"/>
  <c r="C257"/>
  <c r="D248"/>
  <c r="C248"/>
  <c r="D243"/>
  <c r="C243"/>
  <c r="D239"/>
  <c r="C239"/>
  <c r="D234"/>
  <c r="C234"/>
  <c r="D222"/>
  <c r="D219"/>
  <c r="C219"/>
  <c r="C215"/>
  <c r="D205"/>
  <c r="C205"/>
  <c r="D198"/>
  <c r="C198"/>
  <c r="C189"/>
  <c r="E189" s="1"/>
  <c r="G189" s="1"/>
  <c r="I189" s="1"/>
  <c r="D189"/>
  <c r="D183"/>
  <c r="F183" s="1"/>
  <c r="H183" s="1"/>
  <c r="J183" s="1"/>
  <c r="C183"/>
  <c r="D173"/>
  <c r="C173"/>
  <c r="C154"/>
  <c r="E173"/>
  <c r="G173" s="1"/>
  <c r="I173" s="1"/>
  <c r="F173"/>
  <c r="H173" s="1"/>
  <c r="J173" s="1"/>
  <c r="E183"/>
  <c r="G183" s="1"/>
  <c r="I183" s="1"/>
  <c r="F189"/>
  <c r="H189" s="1"/>
  <c r="J189" s="1"/>
  <c r="E198"/>
  <c r="G198" s="1"/>
  <c r="I198" s="1"/>
  <c r="F198"/>
  <c r="H198" s="1"/>
  <c r="J198" s="1"/>
  <c r="E199"/>
  <c r="G199" s="1"/>
  <c r="I199" s="1"/>
  <c r="F199"/>
  <c r="H199" s="1"/>
  <c r="J199" s="1"/>
  <c r="E200"/>
  <c r="G200" s="1"/>
  <c r="I200" s="1"/>
  <c r="F200"/>
  <c r="H200" s="1"/>
  <c r="J200" s="1"/>
  <c r="E201"/>
  <c r="G201" s="1"/>
  <c r="I201" s="1"/>
  <c r="F201"/>
  <c r="H201" s="1"/>
  <c r="J201" s="1"/>
  <c r="E202"/>
  <c r="G202" s="1"/>
  <c r="I202" s="1"/>
  <c r="F202"/>
  <c r="H202" s="1"/>
  <c r="J202" s="1"/>
  <c r="E203"/>
  <c r="G203" s="1"/>
  <c r="I203" s="1"/>
  <c r="F203"/>
  <c r="H203" s="1"/>
  <c r="J203" s="1"/>
  <c r="E205"/>
  <c r="G205" s="1"/>
  <c r="I205" s="1"/>
  <c r="F205"/>
  <c r="H205" s="1"/>
  <c r="J205" s="1"/>
  <c r="G206"/>
  <c r="I206" s="1"/>
  <c r="F206"/>
  <c r="H206" s="1"/>
  <c r="J206" s="1"/>
  <c r="G207"/>
  <c r="I207" s="1"/>
  <c r="F207"/>
  <c r="H207" s="1"/>
  <c r="J207" s="1"/>
  <c r="G208"/>
  <c r="I208" s="1"/>
  <c r="F208"/>
  <c r="H208" s="1"/>
  <c r="J208" s="1"/>
  <c r="G209"/>
  <c r="I209" s="1"/>
  <c r="F209"/>
  <c r="H209" s="1"/>
  <c r="J209" s="1"/>
  <c r="G210"/>
  <c r="I210" s="1"/>
  <c r="F210"/>
  <c r="H210" s="1"/>
  <c r="J210" s="1"/>
  <c r="G211"/>
  <c r="I211" s="1"/>
  <c r="F211"/>
  <c r="H211" s="1"/>
  <c r="J211" s="1"/>
  <c r="G212"/>
  <c r="I212" s="1"/>
  <c r="F212"/>
  <c r="H212" s="1"/>
  <c r="J212" s="1"/>
  <c r="G213"/>
  <c r="I213" s="1"/>
  <c r="F213"/>
  <c r="H213" s="1"/>
  <c r="J213" s="1"/>
  <c r="G214"/>
  <c r="I214" s="1"/>
  <c r="F214"/>
  <c r="H214" s="1"/>
  <c r="J214" s="1"/>
  <c r="E215"/>
  <c r="G215" s="1"/>
  <c r="I215" s="1"/>
  <c r="E219"/>
  <c r="G219" s="1"/>
  <c r="I219" s="1"/>
  <c r="F219"/>
  <c r="H219" s="1"/>
  <c r="J219" s="1"/>
  <c r="F222"/>
  <c r="H222" s="1"/>
  <c r="J222" s="1"/>
  <c r="E234"/>
  <c r="G234" s="1"/>
  <c r="I234" s="1"/>
  <c r="F234"/>
  <c r="H234" s="1"/>
  <c r="J234" s="1"/>
  <c r="E243"/>
  <c r="G243" s="1"/>
  <c r="I243" s="1"/>
  <c r="F243"/>
  <c r="H243" s="1"/>
  <c r="J243" s="1"/>
  <c r="E248"/>
  <c r="G248" s="1"/>
  <c r="I248" s="1"/>
  <c r="F248"/>
  <c r="H248" s="1"/>
  <c r="J248" s="1"/>
  <c r="E257"/>
  <c r="G257" s="1"/>
  <c r="I257" s="1"/>
  <c r="F257"/>
  <c r="H257" s="1"/>
  <c r="J257" s="1"/>
  <c r="E258"/>
  <c r="G258" s="1"/>
  <c r="I258" s="1"/>
  <c r="F258"/>
  <c r="H258" s="1"/>
  <c r="J258" s="1"/>
  <c r="E259"/>
  <c r="G259" s="1"/>
  <c r="I259" s="1"/>
  <c r="F259"/>
  <c r="H259" s="1"/>
  <c r="J259" s="1"/>
  <c r="E260"/>
  <c r="F260"/>
  <c r="E261"/>
  <c r="G261" s="1"/>
  <c r="I261" s="1"/>
  <c r="F261"/>
  <c r="H261" s="1"/>
  <c r="J261" s="1"/>
  <c r="E262"/>
  <c r="G262" s="1"/>
  <c r="I262" s="1"/>
  <c r="F262"/>
  <c r="H262" s="1"/>
  <c r="J262" s="1"/>
  <c r="E263"/>
  <c r="G263" s="1"/>
  <c r="I263" s="1"/>
  <c r="F263"/>
  <c r="H263" s="1"/>
  <c r="J263" s="1"/>
  <c r="E264"/>
  <c r="G264" s="1"/>
  <c r="I264" s="1"/>
  <c r="F264"/>
  <c r="H264" s="1"/>
  <c r="J264" s="1"/>
  <c r="L266"/>
  <c r="K266"/>
  <c r="E151" i="1"/>
  <c r="G151" s="1"/>
  <c r="I151" s="1"/>
  <c r="F151"/>
  <c r="H151" s="1"/>
  <c r="J151" s="1"/>
  <c r="E152"/>
  <c r="G152" s="1"/>
  <c r="I152" s="1"/>
  <c r="F152"/>
  <c r="H152" s="1"/>
  <c r="J152" s="1"/>
  <c r="E153"/>
  <c r="G153" s="1"/>
  <c r="I153" s="1"/>
  <c r="F153"/>
  <c r="H153" s="1"/>
  <c r="J153" s="1"/>
  <c r="E154"/>
  <c r="G154" s="1"/>
  <c r="I154" s="1"/>
  <c r="F154"/>
  <c r="H154" s="1"/>
  <c r="J154" s="1"/>
  <c r="E155"/>
  <c r="G155" s="1"/>
  <c r="I155" s="1"/>
  <c r="F155"/>
  <c r="H155" s="1"/>
  <c r="J155" s="1"/>
  <c r="E156"/>
  <c r="G156" s="1"/>
  <c r="I156" s="1"/>
  <c r="F156"/>
  <c r="H156" s="1"/>
  <c r="J156" s="1"/>
  <c r="E157"/>
  <c r="G157" s="1"/>
  <c r="I157" s="1"/>
  <c r="F157"/>
  <c r="H157" s="1"/>
  <c r="J157" s="1"/>
  <c r="E158"/>
  <c r="G158" s="1"/>
  <c r="I158" s="1"/>
  <c r="F158"/>
  <c r="H158" s="1"/>
  <c r="J158" s="1"/>
  <c r="E159"/>
  <c r="G159" s="1"/>
  <c r="I159" s="1"/>
  <c r="F159"/>
  <c r="H159" s="1"/>
  <c r="J159" s="1"/>
  <c r="E160"/>
  <c r="G160" s="1"/>
  <c r="I160" s="1"/>
  <c r="F160"/>
  <c r="H160" s="1"/>
  <c r="J160" s="1"/>
  <c r="E161"/>
  <c r="G161" s="1"/>
  <c r="I161" s="1"/>
  <c r="F161"/>
  <c r="H161" s="1"/>
  <c r="J161" s="1"/>
  <c r="E162"/>
  <c r="G162" s="1"/>
  <c r="I162" s="1"/>
  <c r="F162"/>
  <c r="H162" s="1"/>
  <c r="J162" s="1"/>
  <c r="E163"/>
  <c r="G163" s="1"/>
  <c r="I163" s="1"/>
  <c r="F163"/>
  <c r="H163" s="1"/>
  <c r="J163" s="1"/>
  <c r="E164"/>
  <c r="G164" s="1"/>
  <c r="I164" s="1"/>
  <c r="F164"/>
  <c r="H164" s="1"/>
  <c r="J164" s="1"/>
  <c r="E165"/>
  <c r="G165" s="1"/>
  <c r="I165" s="1"/>
  <c r="F165"/>
  <c r="H165" s="1"/>
  <c r="J165" s="1"/>
  <c r="E166"/>
  <c r="G166" s="1"/>
  <c r="I166" s="1"/>
  <c r="F166"/>
  <c r="H166" s="1"/>
  <c r="J166" s="1"/>
  <c r="E167"/>
  <c r="G167" s="1"/>
  <c r="I167" s="1"/>
  <c r="F167"/>
  <c r="H167" s="1"/>
  <c r="J167" s="1"/>
  <c r="E168"/>
  <c r="G168" s="1"/>
  <c r="I168" s="1"/>
  <c r="F168"/>
  <c r="H168" s="1"/>
  <c r="J168" s="1"/>
  <c r="E169"/>
  <c r="G169" s="1"/>
  <c r="I169" s="1"/>
  <c r="E170"/>
  <c r="G170" s="1"/>
  <c r="I170" s="1"/>
  <c r="F170"/>
  <c r="H170" s="1"/>
  <c r="J170" s="1"/>
  <c r="E171"/>
  <c r="G171" s="1"/>
  <c r="I171" s="1"/>
  <c r="F171"/>
  <c r="H171" s="1"/>
  <c r="J171" s="1"/>
  <c r="E172"/>
  <c r="G172" s="1"/>
  <c r="I172" s="1"/>
  <c r="F172"/>
  <c r="H172" s="1"/>
  <c r="J172" s="1"/>
  <c r="E173"/>
  <c r="G173" s="1"/>
  <c r="I173" s="1"/>
  <c r="F173"/>
  <c r="H173" s="1"/>
  <c r="J173" s="1"/>
  <c r="E174"/>
  <c r="G174" s="1"/>
  <c r="I174" s="1"/>
  <c r="F174"/>
  <c r="H174" s="1"/>
  <c r="J174" s="1"/>
  <c r="E175"/>
  <c r="G175" s="1"/>
  <c r="I175" s="1"/>
  <c r="F175"/>
  <c r="H175" s="1"/>
  <c r="J175" s="1"/>
  <c r="E176"/>
  <c r="G176" s="1"/>
  <c r="I176" s="1"/>
  <c r="F176"/>
  <c r="H176" s="1"/>
  <c r="J176" s="1"/>
  <c r="E177"/>
  <c r="G177" s="1"/>
  <c r="I177" s="1"/>
  <c r="F177"/>
  <c r="H177" s="1"/>
  <c r="J177" s="1"/>
  <c r="E178"/>
  <c r="G178" s="1"/>
  <c r="I178" s="1"/>
  <c r="F178"/>
  <c r="H178" s="1"/>
  <c r="J178" s="1"/>
  <c r="E179"/>
  <c r="G179" s="1"/>
  <c r="I179" s="1"/>
  <c r="F179"/>
  <c r="H179" s="1"/>
  <c r="J179" s="1"/>
  <c r="E180"/>
  <c r="G180" s="1"/>
  <c r="I180" s="1"/>
  <c r="F180"/>
  <c r="H180" s="1"/>
  <c r="J180" s="1"/>
  <c r="E181"/>
  <c r="G181" s="1"/>
  <c r="I181" s="1"/>
  <c r="F181"/>
  <c r="H181" s="1"/>
  <c r="J181" s="1"/>
  <c r="E182"/>
  <c r="G182" s="1"/>
  <c r="I182" s="1"/>
  <c r="F182"/>
  <c r="H182" s="1"/>
  <c r="J182" s="1"/>
  <c r="E183"/>
  <c r="G183" s="1"/>
  <c r="I183" s="1"/>
  <c r="F183"/>
  <c r="H183" s="1"/>
  <c r="J183" s="1"/>
  <c r="E184"/>
  <c r="G184" s="1"/>
  <c r="I184" s="1"/>
  <c r="F184"/>
  <c r="H184" s="1"/>
  <c r="J184" s="1"/>
  <c r="E185"/>
  <c r="G185" s="1"/>
  <c r="I185" s="1"/>
  <c r="F186"/>
  <c r="H186" s="1"/>
  <c r="J186" s="1"/>
  <c r="E187"/>
  <c r="G187" s="1"/>
  <c r="I187" s="1"/>
  <c r="F187"/>
  <c r="H187" s="1"/>
  <c r="J187" s="1"/>
  <c r="E188"/>
  <c r="G188" s="1"/>
  <c r="I188" s="1"/>
  <c r="F188"/>
  <c r="H188" s="1"/>
  <c r="J188" s="1"/>
  <c r="E189"/>
  <c r="G189" s="1"/>
  <c r="I189" s="1"/>
  <c r="F189"/>
  <c r="H189" s="1"/>
  <c r="J189" s="1"/>
  <c r="E190"/>
  <c r="G190" s="1"/>
  <c r="I190" s="1"/>
  <c r="F190"/>
  <c r="H190" s="1"/>
  <c r="J190" s="1"/>
  <c r="E191"/>
  <c r="G191" s="1"/>
  <c r="I191" s="1"/>
  <c r="F191"/>
  <c r="H191" s="1"/>
  <c r="J191" s="1"/>
  <c r="E192"/>
  <c r="G192" s="1"/>
  <c r="I192" s="1"/>
  <c r="F192"/>
  <c r="H192" s="1"/>
  <c r="J192" s="1"/>
  <c r="E193"/>
  <c r="G193" s="1"/>
  <c r="I193" s="1"/>
  <c r="F193"/>
  <c r="H193" s="1"/>
  <c r="J193" s="1"/>
  <c r="E194"/>
  <c r="G194" s="1"/>
  <c r="I194" s="1"/>
  <c r="F194"/>
  <c r="H194" s="1"/>
  <c r="J194" s="1"/>
  <c r="E195"/>
  <c r="G195" s="1"/>
  <c r="I195" s="1"/>
  <c r="F195"/>
  <c r="H195" s="1"/>
  <c r="J195" s="1"/>
  <c r="E196"/>
  <c r="G196" s="1"/>
  <c r="I196" s="1"/>
  <c r="F196"/>
  <c r="H196" s="1"/>
  <c r="J196" s="1"/>
  <c r="E197"/>
  <c r="G197" s="1"/>
  <c r="I197" s="1"/>
  <c r="F197"/>
  <c r="H197" s="1"/>
  <c r="J197" s="1"/>
  <c r="E198"/>
  <c r="G198" s="1"/>
  <c r="I198" s="1"/>
  <c r="F198"/>
  <c r="H198" s="1"/>
  <c r="J198" s="1"/>
  <c r="E199"/>
  <c r="G199" s="1"/>
  <c r="I199" s="1"/>
  <c r="F199"/>
  <c r="H199"/>
  <c r="J199" s="1"/>
  <c r="E201"/>
  <c r="G201" s="1"/>
  <c r="I201" s="1"/>
  <c r="E202"/>
  <c r="G202" s="1"/>
  <c r="I202" s="1"/>
  <c r="F202"/>
  <c r="H202" s="1"/>
  <c r="J202" s="1"/>
  <c r="E203"/>
  <c r="G203" s="1"/>
  <c r="I203" s="1"/>
  <c r="F203"/>
  <c r="H203" s="1"/>
  <c r="J203" s="1"/>
  <c r="E204"/>
  <c r="G204" s="1"/>
  <c r="I204" s="1"/>
  <c r="F204"/>
  <c r="H204" s="1"/>
  <c r="J204" s="1"/>
  <c r="E205"/>
  <c r="G205" s="1"/>
  <c r="I205" s="1"/>
  <c r="F205"/>
  <c r="H205" s="1"/>
  <c r="J205" s="1"/>
  <c r="E206"/>
  <c r="G206" s="1"/>
  <c r="I206" s="1"/>
  <c r="F206"/>
  <c r="H206" s="1"/>
  <c r="J206" s="1"/>
  <c r="E207"/>
  <c r="G207" s="1"/>
  <c r="I207" s="1"/>
  <c r="F207"/>
  <c r="H207" s="1"/>
  <c r="J207" s="1"/>
  <c r="E208"/>
  <c r="G208" s="1"/>
  <c r="I208" s="1"/>
  <c r="F208"/>
  <c r="H208" s="1"/>
  <c r="J208" s="1"/>
  <c r="E209"/>
  <c r="G209" s="1"/>
  <c r="I209" s="1"/>
  <c r="F209"/>
  <c r="H209" s="1"/>
  <c r="J209" s="1"/>
  <c r="E210"/>
  <c r="G210" s="1"/>
  <c r="I210" s="1"/>
  <c r="F210"/>
  <c r="H210" s="1"/>
  <c r="J210" s="1"/>
  <c r="E211"/>
  <c r="G211" s="1"/>
  <c r="I211" s="1"/>
  <c r="E212"/>
  <c r="G212" s="1"/>
  <c r="I212" s="1"/>
  <c r="E213"/>
  <c r="G213" s="1"/>
  <c r="I213" s="1"/>
  <c r="F213"/>
  <c r="H213" s="1"/>
  <c r="J213" s="1"/>
  <c r="E214"/>
  <c r="G214" s="1"/>
  <c r="I214" s="1"/>
  <c r="F214"/>
  <c r="H214" s="1"/>
  <c r="J214" s="1"/>
  <c r="E215"/>
  <c r="G215" s="1"/>
  <c r="I215" s="1"/>
  <c r="F215"/>
  <c r="H215" s="1"/>
  <c r="J215" s="1"/>
  <c r="E216"/>
  <c r="G216" s="1"/>
  <c r="I216" s="1"/>
  <c r="F216"/>
  <c r="H216" s="1"/>
  <c r="J216" s="1"/>
  <c r="E217"/>
  <c r="G217" s="1"/>
  <c r="I217" s="1"/>
  <c r="F217"/>
  <c r="H217" s="1"/>
  <c r="J217" s="1"/>
  <c r="E218"/>
  <c r="G218" s="1"/>
  <c r="I218" s="1"/>
  <c r="F218"/>
  <c r="H218" s="1"/>
  <c r="J218" s="1"/>
  <c r="E219"/>
  <c r="G219" s="1"/>
  <c r="I219" s="1"/>
  <c r="F219"/>
  <c r="H219" s="1"/>
  <c r="J219" s="1"/>
  <c r="E220"/>
  <c r="G220" s="1"/>
  <c r="I220" s="1"/>
  <c r="F220"/>
  <c r="H220" s="1"/>
  <c r="J220" s="1"/>
  <c r="E221"/>
  <c r="G221" s="1"/>
  <c r="I221" s="1"/>
  <c r="F221"/>
  <c r="H221" s="1"/>
  <c r="J221" s="1"/>
  <c r="E222"/>
  <c r="G222" s="1"/>
  <c r="I222" s="1"/>
  <c r="F222"/>
  <c r="H222" s="1"/>
  <c r="J222" s="1"/>
  <c r="E223"/>
  <c r="G223" s="1"/>
  <c r="I223" s="1"/>
  <c r="F223"/>
  <c r="H223" s="1"/>
  <c r="J223" s="1"/>
  <c r="E224"/>
  <c r="G224" s="1"/>
  <c r="I224" s="1"/>
  <c r="F224"/>
  <c r="H224" s="1"/>
  <c r="J224" s="1"/>
  <c r="E225"/>
  <c r="G225" s="1"/>
  <c r="I225" s="1"/>
  <c r="F225"/>
  <c r="H225" s="1"/>
  <c r="J225" s="1"/>
  <c r="E226"/>
  <c r="G226" s="1"/>
  <c r="I226" s="1"/>
  <c r="F226"/>
  <c r="H226" s="1"/>
  <c r="J226" s="1"/>
  <c r="E227"/>
  <c r="G227" s="1"/>
  <c r="I227" s="1"/>
  <c r="F227"/>
  <c r="H227" s="1"/>
  <c r="J227" s="1"/>
  <c r="E228"/>
  <c r="G228" s="1"/>
  <c r="I228" s="1"/>
  <c r="F228"/>
  <c r="H228" s="1"/>
  <c r="J228" s="1"/>
  <c r="E229"/>
  <c r="G229" s="1"/>
  <c r="I229" s="1"/>
  <c r="F229"/>
  <c r="H229" s="1"/>
  <c r="J229" s="1"/>
  <c r="E230"/>
  <c r="G230" s="1"/>
  <c r="I230" s="1"/>
  <c r="F230"/>
  <c r="H230" s="1"/>
  <c r="J230" s="1"/>
  <c r="E231"/>
  <c r="G231" s="1"/>
  <c r="I231" s="1"/>
  <c r="F231"/>
  <c r="H231" s="1"/>
  <c r="J231" s="1"/>
  <c r="E232"/>
  <c r="G232" s="1"/>
  <c r="I232" s="1"/>
  <c r="F232"/>
  <c r="H232" s="1"/>
  <c r="J232" s="1"/>
  <c r="E233"/>
  <c r="G233" s="1"/>
  <c r="I233" s="1"/>
  <c r="F233"/>
  <c r="H233" s="1"/>
  <c r="J233" s="1"/>
  <c r="E234"/>
  <c r="G234" s="1"/>
  <c r="I234" s="1"/>
  <c r="F234"/>
  <c r="H234" s="1"/>
  <c r="J234" s="1"/>
  <c r="E235"/>
  <c r="G235" s="1"/>
  <c r="I235" s="1"/>
  <c r="F235"/>
  <c r="H235" s="1"/>
  <c r="J235" s="1"/>
  <c r="E236"/>
  <c r="G236" s="1"/>
  <c r="I236" s="1"/>
  <c r="F236"/>
  <c r="H236" s="1"/>
  <c r="J236" s="1"/>
  <c r="E237"/>
  <c r="G237" s="1"/>
  <c r="I237" s="1"/>
  <c r="F237"/>
  <c r="H237" s="1"/>
  <c r="J237" s="1"/>
  <c r="E238"/>
  <c r="F238"/>
  <c r="H238" s="1"/>
  <c r="J238" s="1"/>
  <c r="G238"/>
  <c r="I238" s="1"/>
  <c r="E239"/>
  <c r="G239" s="1"/>
  <c r="I239" s="1"/>
  <c r="F239"/>
  <c r="H239"/>
  <c r="J239" s="1"/>
  <c r="E240"/>
  <c r="G240" s="1"/>
  <c r="I240" s="1"/>
  <c r="F240"/>
  <c r="H240" s="1"/>
  <c r="J240" s="1"/>
  <c r="E241"/>
  <c r="G241" s="1"/>
  <c r="I241" s="1"/>
  <c r="F241"/>
  <c r="H241" s="1"/>
  <c r="J241" s="1"/>
  <c r="E242"/>
  <c r="G242" s="1"/>
  <c r="I242" s="1"/>
  <c r="F242"/>
  <c r="H242" s="1"/>
  <c r="J242" s="1"/>
  <c r="E243"/>
  <c r="G243" s="1"/>
  <c r="I243" s="1"/>
  <c r="F243"/>
  <c r="H243" s="1"/>
  <c r="J243" s="1"/>
  <c r="E244"/>
  <c r="G244" s="1"/>
  <c r="I244" s="1"/>
  <c r="F244"/>
  <c r="H244" s="1"/>
  <c r="J244" s="1"/>
  <c r="E245"/>
  <c r="G245" s="1"/>
  <c r="I245" s="1"/>
  <c r="F245"/>
  <c r="H245" s="1"/>
  <c r="J245" s="1"/>
  <c r="E246"/>
  <c r="G246" s="1"/>
  <c r="I246" s="1"/>
  <c r="F246"/>
  <c r="H246" s="1"/>
  <c r="J246" s="1"/>
  <c r="E247"/>
  <c r="G247" s="1"/>
  <c r="I247" s="1"/>
  <c r="F247"/>
  <c r="H247" s="1"/>
  <c r="J247" s="1"/>
  <c r="E248"/>
  <c r="G248" s="1"/>
  <c r="I248" s="1"/>
  <c r="F248"/>
  <c r="H248" s="1"/>
  <c r="J248" s="1"/>
  <c r="E249"/>
  <c r="G249" s="1"/>
  <c r="I249" s="1"/>
  <c r="F249"/>
  <c r="H249" s="1"/>
  <c r="J249" s="1"/>
  <c r="E250"/>
  <c r="G250" s="1"/>
  <c r="I250" s="1"/>
  <c r="F250"/>
  <c r="H250" s="1"/>
  <c r="J250" s="1"/>
  <c r="F251"/>
  <c r="H251" s="1"/>
  <c r="J251" s="1"/>
  <c r="E252"/>
  <c r="G252" s="1"/>
  <c r="I252" s="1"/>
  <c r="F252"/>
  <c r="H252" s="1"/>
  <c r="J252" s="1"/>
  <c r="E253"/>
  <c r="G253" s="1"/>
  <c r="I253" s="1"/>
  <c r="F253"/>
  <c r="H253" s="1"/>
  <c r="J253" s="1"/>
  <c r="E254"/>
  <c r="G254" s="1"/>
  <c r="I254" s="1"/>
  <c r="F254"/>
  <c r="H254" s="1"/>
  <c r="J254" s="1"/>
  <c r="E255"/>
  <c r="G255" s="1"/>
  <c r="I255" s="1"/>
  <c r="F255"/>
  <c r="H255" s="1"/>
  <c r="J255" s="1"/>
  <c r="E256"/>
  <c r="G256" s="1"/>
  <c r="I256" s="1"/>
  <c r="F256"/>
  <c r="H256" s="1"/>
  <c r="J256" s="1"/>
  <c r="E257"/>
  <c r="G257" s="1"/>
  <c r="I257" s="1"/>
  <c r="F257"/>
  <c r="H257" s="1"/>
  <c r="J257" s="1"/>
  <c r="E258"/>
  <c r="G258" s="1"/>
  <c r="I258" s="1"/>
  <c r="F258"/>
  <c r="H258" s="1"/>
  <c r="J258" s="1"/>
  <c r="E259"/>
  <c r="G259" s="1"/>
  <c r="I259" s="1"/>
  <c r="F259"/>
  <c r="H259" s="1"/>
  <c r="J259" s="1"/>
  <c r="E260"/>
  <c r="G260" s="1"/>
  <c r="I260" s="1"/>
  <c r="F260"/>
  <c r="H260" s="1"/>
  <c r="J260" s="1"/>
  <c r="K16" l="1"/>
  <c r="K15" s="1"/>
  <c r="K129" s="1"/>
  <c r="L15"/>
  <c r="L129" s="1"/>
  <c r="D211"/>
  <c r="F211" s="1"/>
  <c r="H211" s="1"/>
  <c r="J211" s="1"/>
  <c r="F212"/>
  <c r="H212" s="1"/>
  <c r="J212" s="1"/>
  <c r="C200"/>
  <c r="E200" s="1"/>
  <c r="G200" s="1"/>
  <c r="I200" s="1"/>
  <c r="D200"/>
  <c r="F200" s="1"/>
  <c r="H200" s="1"/>
  <c r="J200" s="1"/>
  <c r="D149"/>
  <c r="F149" s="1"/>
  <c r="H149" s="1"/>
  <c r="J149" s="1"/>
  <c r="C149"/>
  <c r="C222" i="3"/>
  <c r="E222" s="1"/>
  <c r="G222" s="1"/>
  <c r="I222" s="1"/>
  <c r="C153"/>
  <c r="E153" s="1"/>
  <c r="G153" s="1"/>
  <c r="I153" s="1"/>
  <c r="D153"/>
  <c r="F153" s="1"/>
  <c r="H153" s="1"/>
  <c r="J153" s="1"/>
  <c r="F154"/>
  <c r="H154" s="1"/>
  <c r="J154" s="1"/>
  <c r="F215"/>
  <c r="H215" s="1"/>
  <c r="J215" s="1"/>
  <c r="D204"/>
  <c r="F204" s="1"/>
  <c r="H204" s="1"/>
  <c r="J204" s="1"/>
  <c r="E154"/>
  <c r="G154" s="1"/>
  <c r="I154" s="1"/>
  <c r="G260"/>
  <c r="H260"/>
  <c r="J260" s="1"/>
  <c r="L79"/>
  <c r="K53"/>
  <c r="J123"/>
  <c r="I123"/>
  <c r="H123"/>
  <c r="G123"/>
  <c r="F123"/>
  <c r="E123"/>
  <c r="D123"/>
  <c r="C123"/>
  <c r="J120"/>
  <c r="I120"/>
  <c r="H120"/>
  <c r="G120"/>
  <c r="F120"/>
  <c r="E120"/>
  <c r="D120"/>
  <c r="C120"/>
  <c r="J111"/>
  <c r="I111"/>
  <c r="H111"/>
  <c r="G111"/>
  <c r="F111"/>
  <c r="E111"/>
  <c r="D111"/>
  <c r="C111"/>
  <c r="J106"/>
  <c r="I106"/>
  <c r="H106"/>
  <c r="G106"/>
  <c r="F106"/>
  <c r="E106"/>
  <c r="D106"/>
  <c r="C106"/>
  <c r="J102"/>
  <c r="I102"/>
  <c r="H102"/>
  <c r="G102"/>
  <c r="F102"/>
  <c r="E102"/>
  <c r="D102"/>
  <c r="C102"/>
  <c r="D101"/>
  <c r="J97"/>
  <c r="I97"/>
  <c r="H97"/>
  <c r="G97"/>
  <c r="F97"/>
  <c r="E97"/>
  <c r="D97"/>
  <c r="C97"/>
  <c r="J85"/>
  <c r="I85"/>
  <c r="H85"/>
  <c r="G85"/>
  <c r="F85"/>
  <c r="E85"/>
  <c r="D85"/>
  <c r="C85"/>
  <c r="J82"/>
  <c r="I82"/>
  <c r="H82"/>
  <c r="G82"/>
  <c r="F82"/>
  <c r="E82"/>
  <c r="D82"/>
  <c r="C82"/>
  <c r="D79"/>
  <c r="J78"/>
  <c r="I78"/>
  <c r="H78"/>
  <c r="G78"/>
  <c r="F78"/>
  <c r="E78"/>
  <c r="D78"/>
  <c r="C78"/>
  <c r="J68"/>
  <c r="I68"/>
  <c r="H68"/>
  <c r="G68"/>
  <c r="F68"/>
  <c r="E68"/>
  <c r="D68"/>
  <c r="C68"/>
  <c r="J67"/>
  <c r="I67"/>
  <c r="H67"/>
  <c r="G67"/>
  <c r="F67"/>
  <c r="E67"/>
  <c r="D67"/>
  <c r="C67"/>
  <c r="J61"/>
  <c r="I61"/>
  <c r="H61"/>
  <c r="G61"/>
  <c r="F61"/>
  <c r="E61"/>
  <c r="D61"/>
  <c r="C61"/>
  <c r="C55"/>
  <c r="J52"/>
  <c r="I52"/>
  <c r="H52"/>
  <c r="G52"/>
  <c r="F52"/>
  <c r="E52"/>
  <c r="D52"/>
  <c r="C52"/>
  <c r="J46"/>
  <c r="I46"/>
  <c r="H46"/>
  <c r="G46"/>
  <c r="F46"/>
  <c r="E46"/>
  <c r="D46"/>
  <c r="C46"/>
  <c r="E40"/>
  <c r="J36"/>
  <c r="I36"/>
  <c r="H36"/>
  <c r="G36"/>
  <c r="F36"/>
  <c r="E36"/>
  <c r="D36"/>
  <c r="C36"/>
  <c r="J17"/>
  <c r="I17"/>
  <c r="H17"/>
  <c r="G17"/>
  <c r="F17"/>
  <c r="E17"/>
  <c r="D17"/>
  <c r="C17"/>
  <c r="J16"/>
  <c r="I16"/>
  <c r="H16"/>
  <c r="G16"/>
  <c r="F16"/>
  <c r="E16"/>
  <c r="D16"/>
  <c r="C16"/>
  <c r="J15"/>
  <c r="I15"/>
  <c r="H15"/>
  <c r="G15"/>
  <c r="F15"/>
  <c r="E15"/>
  <c r="D15"/>
  <c r="C15"/>
  <c r="J116" i="1"/>
  <c r="J111"/>
  <c r="I111"/>
  <c r="H111"/>
  <c r="G111"/>
  <c r="F111"/>
  <c r="E111"/>
  <c r="D111"/>
  <c r="C111"/>
  <c r="J106"/>
  <c r="I106"/>
  <c r="H106"/>
  <c r="G106"/>
  <c r="F106"/>
  <c r="E106"/>
  <c r="D106"/>
  <c r="C106"/>
  <c r="J102"/>
  <c r="I102"/>
  <c r="H102"/>
  <c r="G102"/>
  <c r="F102"/>
  <c r="E102"/>
  <c r="D102"/>
  <c r="C102"/>
  <c r="J97"/>
  <c r="I97"/>
  <c r="H97"/>
  <c r="G97"/>
  <c r="F97"/>
  <c r="E97"/>
  <c r="D97"/>
  <c r="C97"/>
  <c r="J85"/>
  <c r="I85"/>
  <c r="H85"/>
  <c r="G85"/>
  <c r="F85"/>
  <c r="E85"/>
  <c r="D85"/>
  <c r="C85"/>
  <c r="J82"/>
  <c r="I82"/>
  <c r="H82"/>
  <c r="H67" s="1"/>
  <c r="G82"/>
  <c r="F82"/>
  <c r="E82"/>
  <c r="D82"/>
  <c r="D67" s="1"/>
  <c r="C82"/>
  <c r="D79"/>
  <c r="J78"/>
  <c r="I78"/>
  <c r="H78"/>
  <c r="G78"/>
  <c r="F78"/>
  <c r="E78"/>
  <c r="D78"/>
  <c r="C78"/>
  <c r="J68"/>
  <c r="I68"/>
  <c r="H68"/>
  <c r="G68"/>
  <c r="F68"/>
  <c r="F67" s="1"/>
  <c r="E68"/>
  <c r="E67" s="1"/>
  <c r="D68"/>
  <c r="C68"/>
  <c r="J67"/>
  <c r="I67"/>
  <c r="G67"/>
  <c r="C67"/>
  <c r="J61"/>
  <c r="I61"/>
  <c r="H61"/>
  <c r="G61"/>
  <c r="F61"/>
  <c r="E61"/>
  <c r="D61"/>
  <c r="C61"/>
  <c r="C55"/>
  <c r="C54"/>
  <c r="C53"/>
  <c r="J52"/>
  <c r="I52"/>
  <c r="H52"/>
  <c r="G52"/>
  <c r="G16" s="1"/>
  <c r="G15" s="1"/>
  <c r="F52"/>
  <c r="E52"/>
  <c r="D52"/>
  <c r="J46"/>
  <c r="I46"/>
  <c r="H46"/>
  <c r="G46"/>
  <c r="F46"/>
  <c r="E46"/>
  <c r="D46"/>
  <c r="C46"/>
  <c r="J36"/>
  <c r="I36"/>
  <c r="H36"/>
  <c r="G36"/>
  <c r="F36"/>
  <c r="E36"/>
  <c r="D36"/>
  <c r="C36"/>
  <c r="J17"/>
  <c r="I17"/>
  <c r="H17"/>
  <c r="G17"/>
  <c r="F17"/>
  <c r="E17"/>
  <c r="D17"/>
  <c r="C17"/>
  <c r="J16"/>
  <c r="J15" s="1"/>
  <c r="I16"/>
  <c r="I15" s="1"/>
  <c r="H16"/>
  <c r="F16"/>
  <c r="F15" s="1"/>
  <c r="E16"/>
  <c r="E15" s="1"/>
  <c r="D16"/>
  <c r="J127" i="4"/>
  <c r="I127"/>
  <c r="H127"/>
  <c r="G127"/>
  <c r="F127"/>
  <c r="E127"/>
  <c r="D127"/>
  <c r="C127"/>
  <c r="J126"/>
  <c r="I126"/>
  <c r="H126"/>
  <c r="G126"/>
  <c r="F126"/>
  <c r="E126"/>
  <c r="D126"/>
  <c r="C126"/>
  <c r="J125"/>
  <c r="I125"/>
  <c r="H125"/>
  <c r="G125"/>
  <c r="F125"/>
  <c r="E125"/>
  <c r="D125"/>
  <c r="C125"/>
  <c r="J124"/>
  <c r="I124"/>
  <c r="H124"/>
  <c r="G124"/>
  <c r="F124"/>
  <c r="E124"/>
  <c r="D124"/>
  <c r="C124"/>
  <c r="J122"/>
  <c r="I122"/>
  <c r="H122"/>
  <c r="G122"/>
  <c r="F122"/>
  <c r="E122"/>
  <c r="D122"/>
  <c r="C122"/>
  <c r="J121"/>
  <c r="I121"/>
  <c r="H121"/>
  <c r="G121"/>
  <c r="F121"/>
  <c r="E121"/>
  <c r="D121"/>
  <c r="C121"/>
  <c r="J119"/>
  <c r="I119"/>
  <c r="H119"/>
  <c r="G119"/>
  <c r="F119"/>
  <c r="E119"/>
  <c r="D119"/>
  <c r="C119"/>
  <c r="J118"/>
  <c r="I118"/>
  <c r="H118"/>
  <c r="G118"/>
  <c r="F118"/>
  <c r="E118"/>
  <c r="D118"/>
  <c r="C118"/>
  <c r="J117"/>
  <c r="I117"/>
  <c r="H117"/>
  <c r="G117"/>
  <c r="F117"/>
  <c r="E117"/>
  <c r="D117"/>
  <c r="C117"/>
  <c r="J116"/>
  <c r="I116"/>
  <c r="H116"/>
  <c r="G116"/>
  <c r="F116"/>
  <c r="E116"/>
  <c r="D116"/>
  <c r="C116"/>
  <c r="J115"/>
  <c r="I115"/>
  <c r="H115"/>
  <c r="G115"/>
  <c r="F115"/>
  <c r="E115"/>
  <c r="D115"/>
  <c r="C115"/>
  <c r="J114"/>
  <c r="I114"/>
  <c r="H114"/>
  <c r="G114"/>
  <c r="F114"/>
  <c r="E114"/>
  <c r="D114"/>
  <c r="C114"/>
  <c r="J113"/>
  <c r="I113"/>
  <c r="H113"/>
  <c r="G113"/>
  <c r="F113"/>
  <c r="E113"/>
  <c r="D113"/>
  <c r="C113"/>
  <c r="J112"/>
  <c r="I112"/>
  <c r="H112"/>
  <c r="G112"/>
  <c r="F112"/>
  <c r="E112"/>
  <c r="D112"/>
  <c r="C112"/>
  <c r="J110"/>
  <c r="I110"/>
  <c r="H110"/>
  <c r="G110"/>
  <c r="F110"/>
  <c r="E110"/>
  <c r="D110"/>
  <c r="C110"/>
  <c r="J109"/>
  <c r="I109"/>
  <c r="H109"/>
  <c r="G109"/>
  <c r="F109"/>
  <c r="E109"/>
  <c r="D109"/>
  <c r="C109"/>
  <c r="J108"/>
  <c r="I108"/>
  <c r="H108"/>
  <c r="G108"/>
  <c r="F108"/>
  <c r="E108"/>
  <c r="D108"/>
  <c r="C108"/>
  <c r="J107"/>
  <c r="I107"/>
  <c r="H107"/>
  <c r="G107"/>
  <c r="F107"/>
  <c r="E107"/>
  <c r="D107"/>
  <c r="C107"/>
  <c r="J105"/>
  <c r="I105"/>
  <c r="H105"/>
  <c r="G105"/>
  <c r="F105"/>
  <c r="E105"/>
  <c r="D105"/>
  <c r="C105"/>
  <c r="J104"/>
  <c r="I104"/>
  <c r="H104"/>
  <c r="G104"/>
  <c r="F104"/>
  <c r="E104"/>
  <c r="D104"/>
  <c r="C104"/>
  <c r="J103"/>
  <c r="I103"/>
  <c r="H103"/>
  <c r="G103"/>
  <c r="F103"/>
  <c r="E103"/>
  <c r="D103"/>
  <c r="C103"/>
  <c r="J101"/>
  <c r="I101"/>
  <c r="H101"/>
  <c r="G101"/>
  <c r="F101"/>
  <c r="E101"/>
  <c r="D101"/>
  <c r="C101"/>
  <c r="J100"/>
  <c r="I100"/>
  <c r="H100"/>
  <c r="G100"/>
  <c r="F100"/>
  <c r="E100"/>
  <c r="D100"/>
  <c r="C100"/>
  <c r="J99"/>
  <c r="I99"/>
  <c r="H99"/>
  <c r="G99"/>
  <c r="F99"/>
  <c r="E99"/>
  <c r="D99"/>
  <c r="C99"/>
  <c r="J98"/>
  <c r="I98"/>
  <c r="H98"/>
  <c r="G98"/>
  <c r="F98"/>
  <c r="E98"/>
  <c r="D98"/>
  <c r="C98"/>
  <c r="J96"/>
  <c r="I96"/>
  <c r="H96"/>
  <c r="G96"/>
  <c r="F96"/>
  <c r="E96"/>
  <c r="D96"/>
  <c r="C96"/>
  <c r="J95"/>
  <c r="I95"/>
  <c r="H95"/>
  <c r="G95"/>
  <c r="F95"/>
  <c r="E95"/>
  <c r="D95"/>
  <c r="C95"/>
  <c r="J94"/>
  <c r="I94"/>
  <c r="H94"/>
  <c r="G94"/>
  <c r="F94"/>
  <c r="E94"/>
  <c r="D94"/>
  <c r="C94"/>
  <c r="J93"/>
  <c r="I93"/>
  <c r="H93"/>
  <c r="G93"/>
  <c r="F93"/>
  <c r="E93"/>
  <c r="D93"/>
  <c r="C93"/>
  <c r="J92"/>
  <c r="I92"/>
  <c r="H92"/>
  <c r="G92"/>
  <c r="F92"/>
  <c r="E92"/>
  <c r="D92"/>
  <c r="C92"/>
  <c r="J91"/>
  <c r="I91"/>
  <c r="H91"/>
  <c r="G91"/>
  <c r="F91"/>
  <c r="E91"/>
  <c r="D91"/>
  <c r="C91"/>
  <c r="J90"/>
  <c r="I90"/>
  <c r="H90"/>
  <c r="G90"/>
  <c r="F90"/>
  <c r="E90"/>
  <c r="D90"/>
  <c r="C90"/>
  <c r="J89"/>
  <c r="I89"/>
  <c r="H89"/>
  <c r="G89"/>
  <c r="F89"/>
  <c r="E89"/>
  <c r="D89"/>
  <c r="C89"/>
  <c r="J88"/>
  <c r="I88"/>
  <c r="H88"/>
  <c r="G88"/>
  <c r="F88"/>
  <c r="E88"/>
  <c r="D88"/>
  <c r="C88"/>
  <c r="J87"/>
  <c r="I87"/>
  <c r="H87"/>
  <c r="G87"/>
  <c r="F87"/>
  <c r="E87"/>
  <c r="D87"/>
  <c r="C87"/>
  <c r="J86"/>
  <c r="I86"/>
  <c r="H86"/>
  <c r="G86"/>
  <c r="F86"/>
  <c r="E86"/>
  <c r="D86"/>
  <c r="C86"/>
  <c r="J84"/>
  <c r="I84"/>
  <c r="H84"/>
  <c r="G84"/>
  <c r="F84"/>
  <c r="E84"/>
  <c r="D84"/>
  <c r="C84"/>
  <c r="J83"/>
  <c r="I83"/>
  <c r="H83"/>
  <c r="G83"/>
  <c r="F83"/>
  <c r="E83"/>
  <c r="D83"/>
  <c r="C83"/>
  <c r="J81"/>
  <c r="I81"/>
  <c r="H81"/>
  <c r="G81"/>
  <c r="F81"/>
  <c r="E81"/>
  <c r="D81"/>
  <c r="C81"/>
  <c r="J80"/>
  <c r="I80"/>
  <c r="H80"/>
  <c r="G80"/>
  <c r="F80"/>
  <c r="E80"/>
  <c r="D80"/>
  <c r="C80"/>
  <c r="J79"/>
  <c r="I79"/>
  <c r="H79"/>
  <c r="G79"/>
  <c r="F79"/>
  <c r="E79"/>
  <c r="D79"/>
  <c r="C79"/>
  <c r="J77"/>
  <c r="I77"/>
  <c r="H77"/>
  <c r="G77"/>
  <c r="F77"/>
  <c r="E77"/>
  <c r="D77"/>
  <c r="C77"/>
  <c r="J76"/>
  <c r="I76"/>
  <c r="H76"/>
  <c r="G76"/>
  <c r="F76"/>
  <c r="E76"/>
  <c r="D76"/>
  <c r="C76"/>
  <c r="J75"/>
  <c r="I75"/>
  <c r="H75"/>
  <c r="G75"/>
  <c r="F75"/>
  <c r="E75"/>
  <c r="D75"/>
  <c r="C75"/>
  <c r="J74"/>
  <c r="I74"/>
  <c r="H74"/>
  <c r="G74"/>
  <c r="F74"/>
  <c r="E74"/>
  <c r="D74"/>
  <c r="C74"/>
  <c r="J73"/>
  <c r="I73"/>
  <c r="H73"/>
  <c r="G73"/>
  <c r="F73"/>
  <c r="E73"/>
  <c r="D73"/>
  <c r="C73"/>
  <c r="J72"/>
  <c r="I72"/>
  <c r="H72"/>
  <c r="G72"/>
  <c r="F72"/>
  <c r="E72"/>
  <c r="D72"/>
  <c r="C72"/>
  <c r="J71"/>
  <c r="I71"/>
  <c r="H71"/>
  <c r="G71"/>
  <c r="F71"/>
  <c r="E71"/>
  <c r="D71"/>
  <c r="C71"/>
  <c r="J70"/>
  <c r="I70"/>
  <c r="H70"/>
  <c r="G70"/>
  <c r="F70"/>
  <c r="E70"/>
  <c r="D70"/>
  <c r="C70"/>
  <c r="J69"/>
  <c r="I69"/>
  <c r="H69"/>
  <c r="G69"/>
  <c r="F69"/>
  <c r="E69"/>
  <c r="D69"/>
  <c r="C69"/>
  <c r="J66"/>
  <c r="I66"/>
  <c r="H66"/>
  <c r="G66"/>
  <c r="F66"/>
  <c r="E66"/>
  <c r="D66"/>
  <c r="C66"/>
  <c r="J65"/>
  <c r="I65"/>
  <c r="H65"/>
  <c r="G65"/>
  <c r="F65"/>
  <c r="E65"/>
  <c r="D65"/>
  <c r="C65"/>
  <c r="J64"/>
  <c r="I64"/>
  <c r="H64"/>
  <c r="G64"/>
  <c r="F64"/>
  <c r="E64"/>
  <c r="D64"/>
  <c r="C64"/>
  <c r="J63"/>
  <c r="I63"/>
  <c r="H63"/>
  <c r="G63"/>
  <c r="F63"/>
  <c r="E63"/>
  <c r="D63"/>
  <c r="C63"/>
  <c r="J62"/>
  <c r="I62"/>
  <c r="H62"/>
  <c r="G62"/>
  <c r="F62"/>
  <c r="E62"/>
  <c r="D62"/>
  <c r="C62"/>
  <c r="J60"/>
  <c r="I60"/>
  <c r="H60"/>
  <c r="G60"/>
  <c r="F60"/>
  <c r="E60"/>
  <c r="D60"/>
  <c r="C60"/>
  <c r="J59"/>
  <c r="I59"/>
  <c r="H59"/>
  <c r="G59"/>
  <c r="F59"/>
  <c r="E59"/>
  <c r="D59"/>
  <c r="C59"/>
  <c r="J58"/>
  <c r="I58"/>
  <c r="H58"/>
  <c r="G58"/>
  <c r="F58"/>
  <c r="E58"/>
  <c r="D58"/>
  <c r="C58"/>
  <c r="J57"/>
  <c r="I57"/>
  <c r="H57"/>
  <c r="G57"/>
  <c r="F57"/>
  <c r="E57"/>
  <c r="D57"/>
  <c r="C57"/>
  <c r="J56"/>
  <c r="I56"/>
  <c r="H56"/>
  <c r="G56"/>
  <c r="F56"/>
  <c r="E56"/>
  <c r="D56"/>
  <c r="C56"/>
  <c r="J55"/>
  <c r="I55"/>
  <c r="H55"/>
  <c r="G55"/>
  <c r="F55"/>
  <c r="E55"/>
  <c r="D55"/>
  <c r="C55"/>
  <c r="J54"/>
  <c r="I54"/>
  <c r="H54"/>
  <c r="G54"/>
  <c r="F54"/>
  <c r="E54"/>
  <c r="D54"/>
  <c r="C54"/>
  <c r="J53"/>
  <c r="I53"/>
  <c r="H53"/>
  <c r="G53"/>
  <c r="F53"/>
  <c r="E53"/>
  <c r="D53"/>
  <c r="C53"/>
  <c r="J51"/>
  <c r="I51"/>
  <c r="H51"/>
  <c r="G51"/>
  <c r="F51"/>
  <c r="E51"/>
  <c r="D51"/>
  <c r="C51"/>
  <c r="J50"/>
  <c r="I50"/>
  <c r="H50"/>
  <c r="G50"/>
  <c r="F50"/>
  <c r="E50"/>
  <c r="D50"/>
  <c r="C50"/>
  <c r="J49"/>
  <c r="I49"/>
  <c r="H49"/>
  <c r="G49"/>
  <c r="F49"/>
  <c r="E49"/>
  <c r="D49"/>
  <c r="C49"/>
  <c r="J48"/>
  <c r="I48"/>
  <c r="H48"/>
  <c r="G48"/>
  <c r="F48"/>
  <c r="E48"/>
  <c r="D48"/>
  <c r="C48"/>
  <c r="J47"/>
  <c r="I47"/>
  <c r="H47"/>
  <c r="G47"/>
  <c r="F47"/>
  <c r="E47"/>
  <c r="D47"/>
  <c r="C47"/>
  <c r="J45"/>
  <c r="I45"/>
  <c r="H45"/>
  <c r="G45"/>
  <c r="F45"/>
  <c r="E45"/>
  <c r="D45"/>
  <c r="C45"/>
  <c r="J44"/>
  <c r="I44"/>
  <c r="H44"/>
  <c r="G44"/>
  <c r="F44"/>
  <c r="E44"/>
  <c r="D44"/>
  <c r="C44"/>
  <c r="J43"/>
  <c r="I43"/>
  <c r="H43"/>
  <c r="G43"/>
  <c r="F43"/>
  <c r="E43"/>
  <c r="D43"/>
  <c r="C43"/>
  <c r="J42"/>
  <c r="I42"/>
  <c r="H42"/>
  <c r="G42"/>
  <c r="F42"/>
  <c r="E42"/>
  <c r="D42"/>
  <c r="C42"/>
  <c r="J41"/>
  <c r="I41"/>
  <c r="H41"/>
  <c r="G41"/>
  <c r="F41"/>
  <c r="E41"/>
  <c r="D41"/>
  <c r="C41"/>
  <c r="J40"/>
  <c r="I40"/>
  <c r="H40"/>
  <c r="F40"/>
  <c r="D40"/>
  <c r="C40"/>
  <c r="J39"/>
  <c r="I39"/>
  <c r="H39"/>
  <c r="G39"/>
  <c r="F39"/>
  <c r="E39"/>
  <c r="D39"/>
  <c r="C39"/>
  <c r="J38"/>
  <c r="I38"/>
  <c r="H38"/>
  <c r="G38"/>
  <c r="F38"/>
  <c r="E38"/>
  <c r="D38"/>
  <c r="C38"/>
  <c r="J37"/>
  <c r="I37"/>
  <c r="H37"/>
  <c r="G37"/>
  <c r="F37"/>
  <c r="E37"/>
  <c r="D37"/>
  <c r="C37"/>
  <c r="J35"/>
  <c r="I35"/>
  <c r="H35"/>
  <c r="G35"/>
  <c r="F35"/>
  <c r="E35"/>
  <c r="D35"/>
  <c r="C35"/>
  <c r="J34"/>
  <c r="I34"/>
  <c r="H34"/>
  <c r="G34"/>
  <c r="F34"/>
  <c r="E34"/>
  <c r="D34"/>
  <c r="C34"/>
  <c r="J33"/>
  <c r="I33"/>
  <c r="H33"/>
  <c r="G33"/>
  <c r="F33"/>
  <c r="E33"/>
  <c r="D33"/>
  <c r="C33"/>
  <c r="J32"/>
  <c r="I32"/>
  <c r="H32"/>
  <c r="G32"/>
  <c r="F32"/>
  <c r="E32"/>
  <c r="D32"/>
  <c r="C32"/>
  <c r="J31"/>
  <c r="I31"/>
  <c r="H31"/>
  <c r="G31"/>
  <c r="F31"/>
  <c r="E31"/>
  <c r="D31"/>
  <c r="C31"/>
  <c r="J30"/>
  <c r="I30"/>
  <c r="H30"/>
  <c r="G30"/>
  <c r="F30"/>
  <c r="E30"/>
  <c r="D30"/>
  <c r="C30"/>
  <c r="J29"/>
  <c r="I29"/>
  <c r="H29"/>
  <c r="G29"/>
  <c r="F29"/>
  <c r="E29"/>
  <c r="D29"/>
  <c r="C29"/>
  <c r="J28"/>
  <c r="I28"/>
  <c r="H28"/>
  <c r="G28"/>
  <c r="F28"/>
  <c r="E28"/>
  <c r="D28"/>
  <c r="C28"/>
  <c r="J27"/>
  <c r="I27"/>
  <c r="H27"/>
  <c r="G27"/>
  <c r="F27"/>
  <c r="E27"/>
  <c r="D27"/>
  <c r="C27"/>
  <c r="J26"/>
  <c r="I26"/>
  <c r="H26"/>
  <c r="G26"/>
  <c r="F26"/>
  <c r="E26"/>
  <c r="D26"/>
  <c r="C26"/>
  <c r="J25"/>
  <c r="I25"/>
  <c r="H25"/>
  <c r="G25"/>
  <c r="F25"/>
  <c r="E25"/>
  <c r="D25"/>
  <c r="C25"/>
  <c r="J24"/>
  <c r="I24"/>
  <c r="H24"/>
  <c r="G24"/>
  <c r="F24"/>
  <c r="E24"/>
  <c r="D24"/>
  <c r="C24"/>
  <c r="J23"/>
  <c r="I23"/>
  <c r="H23"/>
  <c r="G23"/>
  <c r="F23"/>
  <c r="E23"/>
  <c r="D23"/>
  <c r="C23"/>
  <c r="J22"/>
  <c r="I22"/>
  <c r="H22"/>
  <c r="G22"/>
  <c r="F22"/>
  <c r="E22"/>
  <c r="D22"/>
  <c r="C22"/>
  <c r="J21"/>
  <c r="I21"/>
  <c r="H21"/>
  <c r="G21"/>
  <c r="F21"/>
  <c r="E21"/>
  <c r="D21"/>
  <c r="C21"/>
  <c r="J20"/>
  <c r="I20"/>
  <c r="H20"/>
  <c r="G20"/>
  <c r="F20"/>
  <c r="E20"/>
  <c r="D20"/>
  <c r="C20"/>
  <c r="J19"/>
  <c r="I19"/>
  <c r="H19"/>
  <c r="G19"/>
  <c r="F19"/>
  <c r="E19"/>
  <c r="D19"/>
  <c r="C19"/>
  <c r="J18"/>
  <c r="I18"/>
  <c r="H18"/>
  <c r="G18"/>
  <c r="F18"/>
  <c r="E18"/>
  <c r="D18"/>
  <c r="C18"/>
  <c r="D17"/>
  <c r="F17"/>
  <c r="G17"/>
  <c r="H17"/>
  <c r="K17" i="3"/>
  <c r="I17" i="4" s="1"/>
  <c r="L17" i="3"/>
  <c r="J17" i="4" s="1"/>
  <c r="D36"/>
  <c r="F36"/>
  <c r="H36"/>
  <c r="K36" i="3"/>
  <c r="I36" i="4" s="1"/>
  <c r="L36" i="3"/>
  <c r="J36" i="4" s="1"/>
  <c r="C46"/>
  <c r="E46"/>
  <c r="G46"/>
  <c r="H46"/>
  <c r="K46" i="3"/>
  <c r="I46" i="4" s="1"/>
  <c r="L46" i="3"/>
  <c r="J46" i="4" s="1"/>
  <c r="D52"/>
  <c r="F52"/>
  <c r="G52"/>
  <c r="H52"/>
  <c r="K52" i="3"/>
  <c r="I52" i="4" s="1"/>
  <c r="L52" i="3"/>
  <c r="J52" i="4" s="1"/>
  <c r="C61"/>
  <c r="D61"/>
  <c r="E61"/>
  <c r="F61"/>
  <c r="G61"/>
  <c r="H61"/>
  <c r="K61" i="3"/>
  <c r="I61" i="4" s="1"/>
  <c r="L61" i="3"/>
  <c r="J61" i="4" s="1"/>
  <c r="C68"/>
  <c r="E68"/>
  <c r="G68"/>
  <c r="H68"/>
  <c r="K68" i="3"/>
  <c r="I68" i="4" s="1"/>
  <c r="L68" i="3"/>
  <c r="C78" i="4"/>
  <c r="F78"/>
  <c r="E78"/>
  <c r="G78"/>
  <c r="H78"/>
  <c r="K78" i="3"/>
  <c r="L78"/>
  <c r="J78" i="4" s="1"/>
  <c r="C82"/>
  <c r="D82"/>
  <c r="E82"/>
  <c r="F82"/>
  <c r="G82"/>
  <c r="H82"/>
  <c r="K82" i="3"/>
  <c r="I82" i="4" s="1"/>
  <c r="L82" i="3"/>
  <c r="J82" i="4" s="1"/>
  <c r="C85"/>
  <c r="D85"/>
  <c r="E85"/>
  <c r="G85"/>
  <c r="H85"/>
  <c r="K85" i="3"/>
  <c r="I85" i="4" s="1"/>
  <c r="L85" i="3"/>
  <c r="J85" i="4" s="1"/>
  <c r="E97"/>
  <c r="G97"/>
  <c r="H97"/>
  <c r="K97" i="3"/>
  <c r="I97" i="4" s="1"/>
  <c r="L97" i="3"/>
  <c r="J97" i="4" s="1"/>
  <c r="C102"/>
  <c r="D102"/>
  <c r="E102"/>
  <c r="F102"/>
  <c r="G102"/>
  <c r="H102"/>
  <c r="K102" i="3"/>
  <c r="I102" i="4" s="1"/>
  <c r="L102" i="3"/>
  <c r="J102" i="4" s="1"/>
  <c r="D106"/>
  <c r="F106"/>
  <c r="G106"/>
  <c r="H106"/>
  <c r="K106" i="3"/>
  <c r="I106" i="4" s="1"/>
  <c r="L106" i="3"/>
  <c r="J106" i="4" s="1"/>
  <c r="C111"/>
  <c r="D111"/>
  <c r="E111"/>
  <c r="F111"/>
  <c r="G111"/>
  <c r="H111"/>
  <c r="K111" i="3"/>
  <c r="I111" i="4" s="1"/>
  <c r="L111" i="3"/>
  <c r="J111" i="4" s="1"/>
  <c r="C120"/>
  <c r="D120"/>
  <c r="E120"/>
  <c r="F120"/>
  <c r="G120"/>
  <c r="H120"/>
  <c r="K120" i="3"/>
  <c r="I120" i="4" s="1"/>
  <c r="L120" i="3"/>
  <c r="J120" i="4" s="1"/>
  <c r="C123"/>
  <c r="D123"/>
  <c r="E123"/>
  <c r="F123"/>
  <c r="G123"/>
  <c r="K123" i="3"/>
  <c r="I123" i="4" s="1"/>
  <c r="L123" i="3"/>
  <c r="J123" i="4" s="1"/>
  <c r="G40"/>
  <c r="J127" i="2"/>
  <c r="I127"/>
  <c r="H127"/>
  <c r="G127"/>
  <c r="F127"/>
  <c r="E127"/>
  <c r="D127"/>
  <c r="C127"/>
  <c r="J126"/>
  <c r="I126"/>
  <c r="H126"/>
  <c r="G126"/>
  <c r="F126"/>
  <c r="E126"/>
  <c r="D126"/>
  <c r="C126"/>
  <c r="J125"/>
  <c r="I125"/>
  <c r="H125"/>
  <c r="G125"/>
  <c r="F125"/>
  <c r="E125"/>
  <c r="D125"/>
  <c r="C125"/>
  <c r="J124"/>
  <c r="I124"/>
  <c r="H124"/>
  <c r="G124"/>
  <c r="F124"/>
  <c r="E124"/>
  <c r="D124"/>
  <c r="C124"/>
  <c r="J123"/>
  <c r="I123"/>
  <c r="H123"/>
  <c r="G123"/>
  <c r="F123"/>
  <c r="E123"/>
  <c r="D123"/>
  <c r="C123"/>
  <c r="J122"/>
  <c r="I122"/>
  <c r="H122"/>
  <c r="G122"/>
  <c r="F122"/>
  <c r="E122"/>
  <c r="D122"/>
  <c r="C122"/>
  <c r="J121"/>
  <c r="I121"/>
  <c r="H121"/>
  <c r="G121"/>
  <c r="F121"/>
  <c r="E121"/>
  <c r="D121"/>
  <c r="C121"/>
  <c r="J120"/>
  <c r="I120"/>
  <c r="H120"/>
  <c r="G120"/>
  <c r="F120"/>
  <c r="E120"/>
  <c r="D120"/>
  <c r="C120"/>
  <c r="J119"/>
  <c r="I119"/>
  <c r="H119"/>
  <c r="G119"/>
  <c r="F119"/>
  <c r="E119"/>
  <c r="D119"/>
  <c r="C119"/>
  <c r="J118"/>
  <c r="I118"/>
  <c r="H118"/>
  <c r="G118"/>
  <c r="F118"/>
  <c r="E118"/>
  <c r="D118"/>
  <c r="C118"/>
  <c r="J117"/>
  <c r="I117"/>
  <c r="H117"/>
  <c r="G117"/>
  <c r="F117"/>
  <c r="E117"/>
  <c r="D117"/>
  <c r="C117"/>
  <c r="I116"/>
  <c r="H116"/>
  <c r="G116"/>
  <c r="F116"/>
  <c r="E116"/>
  <c r="D116"/>
  <c r="C116"/>
  <c r="J115"/>
  <c r="I115"/>
  <c r="H115"/>
  <c r="G115"/>
  <c r="F115"/>
  <c r="E115"/>
  <c r="D115"/>
  <c r="C115"/>
  <c r="J114"/>
  <c r="I114"/>
  <c r="H114"/>
  <c r="G114"/>
  <c r="F114"/>
  <c r="E114"/>
  <c r="D114"/>
  <c r="C114"/>
  <c r="J113"/>
  <c r="I113"/>
  <c r="H113"/>
  <c r="G113"/>
  <c r="F113"/>
  <c r="E113"/>
  <c r="D113"/>
  <c r="C113"/>
  <c r="J112"/>
  <c r="I112"/>
  <c r="H112"/>
  <c r="G112"/>
  <c r="F112"/>
  <c r="E112"/>
  <c r="D112"/>
  <c r="C112"/>
  <c r="J110"/>
  <c r="I110"/>
  <c r="H110"/>
  <c r="G110"/>
  <c r="F110"/>
  <c r="E110"/>
  <c r="D110"/>
  <c r="C110"/>
  <c r="J109"/>
  <c r="I109"/>
  <c r="H109"/>
  <c r="G109"/>
  <c r="F109"/>
  <c r="E109"/>
  <c r="D109"/>
  <c r="C109"/>
  <c r="J108"/>
  <c r="I108"/>
  <c r="H108"/>
  <c r="G108"/>
  <c r="F108"/>
  <c r="E108"/>
  <c r="D108"/>
  <c r="C108"/>
  <c r="J107"/>
  <c r="I107"/>
  <c r="H107"/>
  <c r="G107"/>
  <c r="F107"/>
  <c r="E107"/>
  <c r="D107"/>
  <c r="C107"/>
  <c r="J105"/>
  <c r="I105"/>
  <c r="H105"/>
  <c r="G105"/>
  <c r="F105"/>
  <c r="E105"/>
  <c r="D105"/>
  <c r="C105"/>
  <c r="J104"/>
  <c r="I104"/>
  <c r="H104"/>
  <c r="G104"/>
  <c r="F104"/>
  <c r="E104"/>
  <c r="D104"/>
  <c r="C104"/>
  <c r="J103"/>
  <c r="I103"/>
  <c r="H103"/>
  <c r="G103"/>
  <c r="F103"/>
  <c r="E103"/>
  <c r="D103"/>
  <c r="C103"/>
  <c r="J101"/>
  <c r="I101"/>
  <c r="H101"/>
  <c r="G101"/>
  <c r="F101"/>
  <c r="E101"/>
  <c r="D101"/>
  <c r="C101"/>
  <c r="J100"/>
  <c r="I100"/>
  <c r="H100"/>
  <c r="G100"/>
  <c r="F100"/>
  <c r="E100"/>
  <c r="D100"/>
  <c r="C100"/>
  <c r="J99"/>
  <c r="I99"/>
  <c r="H99"/>
  <c r="G99"/>
  <c r="F99"/>
  <c r="E99"/>
  <c r="C99"/>
  <c r="J98"/>
  <c r="I98"/>
  <c r="H98"/>
  <c r="G98"/>
  <c r="F98"/>
  <c r="E98"/>
  <c r="D98"/>
  <c r="C98"/>
  <c r="J96"/>
  <c r="I96"/>
  <c r="H96"/>
  <c r="G96"/>
  <c r="F96"/>
  <c r="E96"/>
  <c r="D96"/>
  <c r="C96"/>
  <c r="J95"/>
  <c r="I95"/>
  <c r="H95"/>
  <c r="G95"/>
  <c r="F95"/>
  <c r="E95"/>
  <c r="D95"/>
  <c r="C95"/>
  <c r="J94"/>
  <c r="I94"/>
  <c r="H94"/>
  <c r="G94"/>
  <c r="F94"/>
  <c r="E94"/>
  <c r="D94"/>
  <c r="C94"/>
  <c r="J93"/>
  <c r="I93"/>
  <c r="H93"/>
  <c r="G93"/>
  <c r="F93"/>
  <c r="E93"/>
  <c r="D93"/>
  <c r="C93"/>
  <c r="J92"/>
  <c r="I92"/>
  <c r="H92"/>
  <c r="G92"/>
  <c r="F92"/>
  <c r="E92"/>
  <c r="D92"/>
  <c r="C92"/>
  <c r="J91"/>
  <c r="I91"/>
  <c r="H91"/>
  <c r="G91"/>
  <c r="F91"/>
  <c r="E91"/>
  <c r="D91"/>
  <c r="C91"/>
  <c r="J90"/>
  <c r="I90"/>
  <c r="H90"/>
  <c r="G90"/>
  <c r="F90"/>
  <c r="E90"/>
  <c r="D90"/>
  <c r="C90"/>
  <c r="J89"/>
  <c r="I89"/>
  <c r="H89"/>
  <c r="G89"/>
  <c r="F89"/>
  <c r="E89"/>
  <c r="D89"/>
  <c r="C89"/>
  <c r="J88"/>
  <c r="I88"/>
  <c r="H88"/>
  <c r="G88"/>
  <c r="F88"/>
  <c r="E88"/>
  <c r="D88"/>
  <c r="C88"/>
  <c r="J87"/>
  <c r="I87"/>
  <c r="H87"/>
  <c r="G87"/>
  <c r="F87"/>
  <c r="E87"/>
  <c r="D87"/>
  <c r="C87"/>
  <c r="J86"/>
  <c r="I86"/>
  <c r="H86"/>
  <c r="G86"/>
  <c r="F86"/>
  <c r="E86"/>
  <c r="D86"/>
  <c r="C86"/>
  <c r="J84"/>
  <c r="I84"/>
  <c r="H84"/>
  <c r="G84"/>
  <c r="F84"/>
  <c r="E84"/>
  <c r="D84"/>
  <c r="C84"/>
  <c r="J83"/>
  <c r="I83"/>
  <c r="H83"/>
  <c r="G83"/>
  <c r="F83"/>
  <c r="E83"/>
  <c r="D83"/>
  <c r="C83"/>
  <c r="J81"/>
  <c r="I81"/>
  <c r="H81"/>
  <c r="G81"/>
  <c r="F81"/>
  <c r="E81"/>
  <c r="D81"/>
  <c r="C81"/>
  <c r="J80"/>
  <c r="I80"/>
  <c r="H80"/>
  <c r="G80"/>
  <c r="F80"/>
  <c r="E80"/>
  <c r="D80"/>
  <c r="C80"/>
  <c r="J79"/>
  <c r="I79"/>
  <c r="H79"/>
  <c r="G79"/>
  <c r="F79"/>
  <c r="E79"/>
  <c r="D79"/>
  <c r="C79"/>
  <c r="J78"/>
  <c r="I78"/>
  <c r="H78"/>
  <c r="G78"/>
  <c r="F78"/>
  <c r="E78"/>
  <c r="D78"/>
  <c r="J77"/>
  <c r="I77"/>
  <c r="H77"/>
  <c r="G77"/>
  <c r="F77"/>
  <c r="E77"/>
  <c r="D77"/>
  <c r="C77"/>
  <c r="J76"/>
  <c r="I76"/>
  <c r="H76"/>
  <c r="G76"/>
  <c r="F76"/>
  <c r="E76"/>
  <c r="D76"/>
  <c r="C76"/>
  <c r="J75"/>
  <c r="I75"/>
  <c r="H75"/>
  <c r="G75"/>
  <c r="F75"/>
  <c r="E75"/>
  <c r="D75"/>
  <c r="C75"/>
  <c r="J74"/>
  <c r="I74"/>
  <c r="H74"/>
  <c r="G74"/>
  <c r="F74"/>
  <c r="E74"/>
  <c r="D74"/>
  <c r="C74"/>
  <c r="J73"/>
  <c r="I73"/>
  <c r="H73"/>
  <c r="G73"/>
  <c r="F73"/>
  <c r="E73"/>
  <c r="D73"/>
  <c r="C73"/>
  <c r="J72"/>
  <c r="I72"/>
  <c r="H72"/>
  <c r="G72"/>
  <c r="F72"/>
  <c r="E72"/>
  <c r="D72"/>
  <c r="C72"/>
  <c r="J71"/>
  <c r="I71"/>
  <c r="H71"/>
  <c r="G71"/>
  <c r="F71"/>
  <c r="E71"/>
  <c r="D71"/>
  <c r="C71"/>
  <c r="J70"/>
  <c r="I70"/>
  <c r="H70"/>
  <c r="G70"/>
  <c r="F70"/>
  <c r="E70"/>
  <c r="D70"/>
  <c r="C70"/>
  <c r="J69"/>
  <c r="I69"/>
  <c r="H69"/>
  <c r="G69"/>
  <c r="F69"/>
  <c r="E69"/>
  <c r="D69"/>
  <c r="C69"/>
  <c r="J68"/>
  <c r="I68"/>
  <c r="H68"/>
  <c r="G68"/>
  <c r="F68"/>
  <c r="E68"/>
  <c r="D68"/>
  <c r="J66"/>
  <c r="I66"/>
  <c r="H66"/>
  <c r="G66"/>
  <c r="F66"/>
  <c r="E66"/>
  <c r="D66"/>
  <c r="C66"/>
  <c r="J65"/>
  <c r="I65"/>
  <c r="H65"/>
  <c r="G65"/>
  <c r="F65"/>
  <c r="E65"/>
  <c r="D65"/>
  <c r="C65"/>
  <c r="J64"/>
  <c r="I64"/>
  <c r="H64"/>
  <c r="G64"/>
  <c r="F64"/>
  <c r="E64"/>
  <c r="D64"/>
  <c r="C64"/>
  <c r="J63"/>
  <c r="I63"/>
  <c r="H63"/>
  <c r="G63"/>
  <c r="F63"/>
  <c r="E63"/>
  <c r="D63"/>
  <c r="C63"/>
  <c r="J62"/>
  <c r="I62"/>
  <c r="H62"/>
  <c r="G62"/>
  <c r="F62"/>
  <c r="E62"/>
  <c r="D62"/>
  <c r="C62"/>
  <c r="J60"/>
  <c r="I60"/>
  <c r="H60"/>
  <c r="G60"/>
  <c r="F60"/>
  <c r="E60"/>
  <c r="D60"/>
  <c r="C60"/>
  <c r="J59"/>
  <c r="I59"/>
  <c r="H59"/>
  <c r="G59"/>
  <c r="F59"/>
  <c r="E59"/>
  <c r="D59"/>
  <c r="C59"/>
  <c r="J58"/>
  <c r="I58"/>
  <c r="H58"/>
  <c r="G58"/>
  <c r="F58"/>
  <c r="E58"/>
  <c r="D58"/>
  <c r="C58"/>
  <c r="J57"/>
  <c r="I57"/>
  <c r="H57"/>
  <c r="G57"/>
  <c r="F57"/>
  <c r="E57"/>
  <c r="D57"/>
  <c r="C57"/>
  <c r="J56"/>
  <c r="I56"/>
  <c r="H56"/>
  <c r="G56"/>
  <c r="F56"/>
  <c r="E56"/>
  <c r="D56"/>
  <c r="C56"/>
  <c r="J55"/>
  <c r="I55"/>
  <c r="H55"/>
  <c r="G55"/>
  <c r="F55"/>
  <c r="E55"/>
  <c r="D55"/>
  <c r="C55"/>
  <c r="J54"/>
  <c r="I54"/>
  <c r="H54"/>
  <c r="G54"/>
  <c r="F54"/>
  <c r="E54"/>
  <c r="D54"/>
  <c r="C54"/>
  <c r="J53"/>
  <c r="I53"/>
  <c r="H53"/>
  <c r="G53"/>
  <c r="F53"/>
  <c r="E53"/>
  <c r="D53"/>
  <c r="C53"/>
  <c r="J51"/>
  <c r="I51"/>
  <c r="H51"/>
  <c r="G51"/>
  <c r="F51"/>
  <c r="E51"/>
  <c r="D51"/>
  <c r="C51"/>
  <c r="J50"/>
  <c r="I50"/>
  <c r="H50"/>
  <c r="G50"/>
  <c r="F50"/>
  <c r="E50"/>
  <c r="D50"/>
  <c r="C50"/>
  <c r="J49"/>
  <c r="I49"/>
  <c r="H49"/>
  <c r="G49"/>
  <c r="F49"/>
  <c r="E49"/>
  <c r="D49"/>
  <c r="C49"/>
  <c r="J48"/>
  <c r="I48"/>
  <c r="H48"/>
  <c r="G48"/>
  <c r="F48"/>
  <c r="E48"/>
  <c r="D48"/>
  <c r="C48"/>
  <c r="J47"/>
  <c r="I47"/>
  <c r="H47"/>
  <c r="G47"/>
  <c r="F47"/>
  <c r="E47"/>
  <c r="D47"/>
  <c r="C47"/>
  <c r="J45"/>
  <c r="I45"/>
  <c r="H45"/>
  <c r="G45"/>
  <c r="F45"/>
  <c r="E45"/>
  <c r="D45"/>
  <c r="C45"/>
  <c r="J44"/>
  <c r="I44"/>
  <c r="H44"/>
  <c r="G44"/>
  <c r="F44"/>
  <c r="E44"/>
  <c r="D44"/>
  <c r="C44"/>
  <c r="J43"/>
  <c r="I43"/>
  <c r="H43"/>
  <c r="G43"/>
  <c r="F43"/>
  <c r="E43"/>
  <c r="D43"/>
  <c r="C43"/>
  <c r="J42"/>
  <c r="I42"/>
  <c r="H42"/>
  <c r="G42"/>
  <c r="F42"/>
  <c r="E42"/>
  <c r="D42"/>
  <c r="C42"/>
  <c r="J41"/>
  <c r="I41"/>
  <c r="H41"/>
  <c r="G41"/>
  <c r="F41"/>
  <c r="E41"/>
  <c r="D41"/>
  <c r="C41"/>
  <c r="J40"/>
  <c r="I40"/>
  <c r="H40"/>
  <c r="G40"/>
  <c r="F40"/>
  <c r="E40"/>
  <c r="D40"/>
  <c r="C40"/>
  <c r="J39"/>
  <c r="I39"/>
  <c r="H39"/>
  <c r="G39"/>
  <c r="F39"/>
  <c r="E39"/>
  <c r="D39"/>
  <c r="C39"/>
  <c r="J38"/>
  <c r="I38"/>
  <c r="H38"/>
  <c r="G38"/>
  <c r="F38"/>
  <c r="E38"/>
  <c r="D38"/>
  <c r="C38"/>
  <c r="J37"/>
  <c r="I37"/>
  <c r="H37"/>
  <c r="G37"/>
  <c r="F37"/>
  <c r="E37"/>
  <c r="D37"/>
  <c r="C37"/>
  <c r="J35"/>
  <c r="I35"/>
  <c r="H35"/>
  <c r="G35"/>
  <c r="F35"/>
  <c r="E35"/>
  <c r="D35"/>
  <c r="C35"/>
  <c r="J34"/>
  <c r="I34"/>
  <c r="H34"/>
  <c r="G34"/>
  <c r="F34"/>
  <c r="E34"/>
  <c r="D34"/>
  <c r="C34"/>
  <c r="J33"/>
  <c r="I33"/>
  <c r="H33"/>
  <c r="G33"/>
  <c r="F33"/>
  <c r="E33"/>
  <c r="D33"/>
  <c r="C33"/>
  <c r="J32"/>
  <c r="I32"/>
  <c r="H32"/>
  <c r="G32"/>
  <c r="F32"/>
  <c r="E32"/>
  <c r="D32"/>
  <c r="C32"/>
  <c r="J31"/>
  <c r="I31"/>
  <c r="H31"/>
  <c r="G31"/>
  <c r="F31"/>
  <c r="E31"/>
  <c r="D31"/>
  <c r="C31"/>
  <c r="J30"/>
  <c r="I30"/>
  <c r="H30"/>
  <c r="G30"/>
  <c r="F30"/>
  <c r="E30"/>
  <c r="D30"/>
  <c r="C30"/>
  <c r="J29"/>
  <c r="I29"/>
  <c r="H29"/>
  <c r="G29"/>
  <c r="F29"/>
  <c r="E29"/>
  <c r="D29"/>
  <c r="C29"/>
  <c r="J28"/>
  <c r="I28"/>
  <c r="H28"/>
  <c r="G28"/>
  <c r="F28"/>
  <c r="E28"/>
  <c r="D28"/>
  <c r="C28"/>
  <c r="J27"/>
  <c r="I27"/>
  <c r="H27"/>
  <c r="G27"/>
  <c r="F27"/>
  <c r="E27"/>
  <c r="D27"/>
  <c r="C27"/>
  <c r="J26"/>
  <c r="I26"/>
  <c r="H26"/>
  <c r="G26"/>
  <c r="F26"/>
  <c r="E26"/>
  <c r="D26"/>
  <c r="C26"/>
  <c r="J25"/>
  <c r="I25"/>
  <c r="H25"/>
  <c r="G25"/>
  <c r="F25"/>
  <c r="E25"/>
  <c r="D25"/>
  <c r="C25"/>
  <c r="J24"/>
  <c r="I24"/>
  <c r="H24"/>
  <c r="G24"/>
  <c r="F24"/>
  <c r="E24"/>
  <c r="D24"/>
  <c r="C24"/>
  <c r="J23"/>
  <c r="I23"/>
  <c r="H23"/>
  <c r="G23"/>
  <c r="F23"/>
  <c r="E23"/>
  <c r="D23"/>
  <c r="C23"/>
  <c r="J22"/>
  <c r="I22"/>
  <c r="H22"/>
  <c r="G22"/>
  <c r="F22"/>
  <c r="E22"/>
  <c r="D22"/>
  <c r="C22"/>
  <c r="J21"/>
  <c r="I21"/>
  <c r="H21"/>
  <c r="G21"/>
  <c r="F21"/>
  <c r="E21"/>
  <c r="D21"/>
  <c r="C21"/>
  <c r="J20"/>
  <c r="I20"/>
  <c r="H20"/>
  <c r="G20"/>
  <c r="F20"/>
  <c r="E20"/>
  <c r="D20"/>
  <c r="C20"/>
  <c r="J19"/>
  <c r="I19"/>
  <c r="H19"/>
  <c r="G19"/>
  <c r="F19"/>
  <c r="E19"/>
  <c r="D19"/>
  <c r="C19"/>
  <c r="J18"/>
  <c r="I18"/>
  <c r="H18"/>
  <c r="G18"/>
  <c r="F18"/>
  <c r="E18"/>
  <c r="D18"/>
  <c r="C18"/>
  <c r="C111"/>
  <c r="G111"/>
  <c r="I111"/>
  <c r="D106"/>
  <c r="F106"/>
  <c r="G106"/>
  <c r="H106"/>
  <c r="I106"/>
  <c r="J106"/>
  <c r="C102"/>
  <c r="D102"/>
  <c r="E102"/>
  <c r="F102"/>
  <c r="G102"/>
  <c r="H102"/>
  <c r="I102"/>
  <c r="J102"/>
  <c r="C97"/>
  <c r="E97"/>
  <c r="G97"/>
  <c r="I97"/>
  <c r="J97"/>
  <c r="C85"/>
  <c r="E85"/>
  <c r="G85"/>
  <c r="H85"/>
  <c r="I85"/>
  <c r="J85"/>
  <c r="C61"/>
  <c r="D61"/>
  <c r="E61"/>
  <c r="F61"/>
  <c r="G61"/>
  <c r="H61"/>
  <c r="I61"/>
  <c r="J61"/>
  <c r="D52"/>
  <c r="F52"/>
  <c r="G52"/>
  <c r="H52"/>
  <c r="I52"/>
  <c r="J52"/>
  <c r="C46"/>
  <c r="E46"/>
  <c r="G46"/>
  <c r="H46"/>
  <c r="I46"/>
  <c r="J46"/>
  <c r="D36"/>
  <c r="F36"/>
  <c r="H36"/>
  <c r="J36"/>
  <c r="D17"/>
  <c r="F17"/>
  <c r="G17"/>
  <c r="H17"/>
  <c r="I17"/>
  <c r="J17"/>
  <c r="C68"/>
  <c r="C78"/>
  <c r="C82"/>
  <c r="D99"/>
  <c r="C148" i="1" l="1"/>
  <c r="C52"/>
  <c r="C16" s="1"/>
  <c r="C15" s="1"/>
  <c r="D15"/>
  <c r="H15"/>
  <c r="D148"/>
  <c r="F148" s="1"/>
  <c r="E148"/>
  <c r="G148" s="1"/>
  <c r="I148" s="1"/>
  <c r="I262" s="1"/>
  <c r="C262"/>
  <c r="E149"/>
  <c r="G149" s="1"/>
  <c r="I149" s="1"/>
  <c r="C204" i="3"/>
  <c r="E204" s="1"/>
  <c r="G204" s="1"/>
  <c r="I204" s="1"/>
  <c r="D152"/>
  <c r="I260"/>
  <c r="K67"/>
  <c r="L67"/>
  <c r="J16" i="2"/>
  <c r="I15"/>
  <c r="J111"/>
  <c r="C129" i="3"/>
  <c r="D129"/>
  <c r="H129" i="1"/>
  <c r="E111" i="2"/>
  <c r="J116"/>
  <c r="G129" i="3"/>
  <c r="C17" i="4"/>
  <c r="K16" i="3"/>
  <c r="E40" i="4"/>
  <c r="I78"/>
  <c r="C36" i="2"/>
  <c r="F46"/>
  <c r="H67" i="4"/>
  <c r="L16" i="3"/>
  <c r="H129"/>
  <c r="J68" i="4"/>
  <c r="H123"/>
  <c r="C17" i="2"/>
  <c r="D97"/>
  <c r="H111"/>
  <c r="C106" i="4"/>
  <c r="C52"/>
  <c r="C36"/>
  <c r="E52" i="2"/>
  <c r="E106"/>
  <c r="D111"/>
  <c r="D97" i="4"/>
  <c r="F68"/>
  <c r="C106" i="2"/>
  <c r="F111"/>
  <c r="E106" i="4"/>
  <c r="C97"/>
  <c r="F97" i="2"/>
  <c r="F82"/>
  <c r="D82"/>
  <c r="D67"/>
  <c r="F85" i="4"/>
  <c r="D85" i="2"/>
  <c r="F85"/>
  <c r="D78" i="4"/>
  <c r="D68"/>
  <c r="F97"/>
  <c r="C52" i="2"/>
  <c r="E52" i="4"/>
  <c r="D16"/>
  <c r="F16"/>
  <c r="F46"/>
  <c r="D46"/>
  <c r="D46" i="2"/>
  <c r="E17"/>
  <c r="E36" i="4"/>
  <c r="C16"/>
  <c r="E17"/>
  <c r="H97" i="2"/>
  <c r="J82"/>
  <c r="I82"/>
  <c r="I67"/>
  <c r="G82"/>
  <c r="H67"/>
  <c r="H82"/>
  <c r="E82"/>
  <c r="E67"/>
  <c r="D129" i="1"/>
  <c r="C129"/>
  <c r="C67" i="2"/>
  <c r="I36"/>
  <c r="G16"/>
  <c r="G36"/>
  <c r="E36"/>
  <c r="D262" i="1" l="1"/>
  <c r="E262"/>
  <c r="H148"/>
  <c r="F262"/>
  <c r="G262"/>
  <c r="C152" i="3"/>
  <c r="D148" s="1"/>
  <c r="D266"/>
  <c r="F152"/>
  <c r="I16" i="2"/>
  <c r="H16" i="4"/>
  <c r="G16"/>
  <c r="I16"/>
  <c r="K15" i="3"/>
  <c r="G67" i="4"/>
  <c r="J67" i="2"/>
  <c r="G36" i="4"/>
  <c r="G129" i="1"/>
  <c r="H16" i="2"/>
  <c r="J16" i="4"/>
  <c r="L15" i="3"/>
  <c r="J67" i="4"/>
  <c r="I67"/>
  <c r="E67"/>
  <c r="C67"/>
  <c r="F67" i="2"/>
  <c r="D67" i="4"/>
  <c r="F67"/>
  <c r="D15"/>
  <c r="F15"/>
  <c r="F129" i="3"/>
  <c r="D16" i="2"/>
  <c r="F16"/>
  <c r="E129" i="3"/>
  <c r="E16" i="4"/>
  <c r="C16" i="2"/>
  <c r="E16"/>
  <c r="G67"/>
  <c r="J148" i="1" l="1"/>
  <c r="J262" s="1"/>
  <c r="H262"/>
  <c r="E152" i="3"/>
  <c r="C266"/>
  <c r="H152"/>
  <c r="F266"/>
  <c r="I129" i="1"/>
  <c r="G15" i="2"/>
  <c r="H15"/>
  <c r="J129" i="1"/>
  <c r="G15" i="4"/>
  <c r="I129" i="3"/>
  <c r="J15" i="2"/>
  <c r="H15" i="4"/>
  <c r="J129" i="3"/>
  <c r="J15" i="4"/>
  <c r="L129" i="3"/>
  <c r="I15" i="4"/>
  <c r="K129" i="3"/>
  <c r="D15" i="2"/>
  <c r="F15"/>
  <c r="F129" i="1"/>
  <c r="C15" i="4"/>
  <c r="E15"/>
  <c r="E129" i="1"/>
  <c r="C15" i="2"/>
  <c r="E15"/>
  <c r="E266" i="3" l="1"/>
  <c r="G152"/>
  <c r="J152"/>
  <c r="J266" s="1"/>
  <c r="H266"/>
  <c r="I152" l="1"/>
  <c r="I266" s="1"/>
  <c r="G266"/>
</calcChain>
</file>

<file path=xl/comments1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  <comment ref="B14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2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  <comment ref="B152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3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4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sharedStrings.xml><?xml version="1.0" encoding="utf-8"?>
<sst xmlns="http://schemas.openxmlformats.org/spreadsheetml/2006/main" count="1340" uniqueCount="225">
  <si>
    <t>CLASIFICACIÓN Y PROYECCIÓN DE LOS GASTOS</t>
  </si>
  <si>
    <t>TIPOS</t>
  </si>
  <si>
    <t>CUADRO 36. GASTOS Y COSTOS</t>
  </si>
  <si>
    <t>FOP - FIJO OPERATIVO, porción del costo de una intervención o servicio que no depende del volumen de producción.</t>
  </si>
  <si>
    <t xml:space="preserve">VOP - VARIABLE OPERATIVO, porción del costo de una intervención o servicio que está relacionada con el volumen de producción. </t>
  </si>
  <si>
    <t>INFORMACIÓN HISTÓRICA - DATOS CONSTANTES EN $2012</t>
  </si>
  <si>
    <t>2010/2009 (VAR %)</t>
  </si>
  <si>
    <t>2011/2010 (VAR %)</t>
  </si>
  <si>
    <t>2012/2011 (VAR %)</t>
  </si>
  <si>
    <t>VAR % PROMEDIO</t>
  </si>
  <si>
    <t xml:space="preserve">SERVICIOS PERSONALES  </t>
  </si>
  <si>
    <t xml:space="preserve">SERVICIOS PERSONALES ASOCIADOS A LA NÓMINA </t>
  </si>
  <si>
    <t>Sueldos Personal de Nómina</t>
  </si>
  <si>
    <t>Gastos de Representación</t>
  </si>
  <si>
    <t>Horas. Extras, Dominicales, Festivos, Recargo Nocturno</t>
  </si>
  <si>
    <t>Auxilio de Transporte</t>
  </si>
  <si>
    <t>Subsidio de Alimentación</t>
  </si>
  <si>
    <t>Bonificación por Servicios Prestados</t>
  </si>
  <si>
    <t>Prima Semestral</t>
  </si>
  <si>
    <t>Prima de Servicios</t>
  </si>
  <si>
    <t>Prima de Navidad</t>
  </si>
  <si>
    <t>Prima de Vacaciones</t>
  </si>
  <si>
    <t>Prima Técnica</t>
  </si>
  <si>
    <t>Prima de Antigüedad</t>
  </si>
  <si>
    <t>Otro concepto - Especificar</t>
  </si>
  <si>
    <t>Convenciones Colectivas o Convenios</t>
  </si>
  <si>
    <t>Personal Administrativo</t>
  </si>
  <si>
    <t>Jornal</t>
  </si>
  <si>
    <t>Quinquenio</t>
  </si>
  <si>
    <t>Bonificación Especial de Recreación</t>
  </si>
  <si>
    <t>Reconocimiento por Coordinación</t>
  </si>
  <si>
    <t>Reconocimiento por Permanencia en el Servicio Público</t>
  </si>
  <si>
    <t>SERVICIOS PERSONALES INDIRECTOS</t>
  </si>
  <si>
    <t>Personal Supernumerario</t>
  </si>
  <si>
    <t>Jornales</t>
  </si>
  <si>
    <t>Honorarios</t>
  </si>
  <si>
    <t>Remuneración Servicios Técnicos</t>
  </si>
  <si>
    <t>Otros - Especificar</t>
  </si>
  <si>
    <t>APORTES PATRONALES</t>
  </si>
  <si>
    <t>Cesantías</t>
  </si>
  <si>
    <t xml:space="preserve">Pensiones </t>
  </si>
  <si>
    <t>Salud  EPS</t>
  </si>
  <si>
    <t>Riesgos Laborales</t>
  </si>
  <si>
    <t>Caja de Compensación Familiar</t>
  </si>
  <si>
    <t>ICBF</t>
  </si>
  <si>
    <t>SENA</t>
  </si>
  <si>
    <t>OTROS GASTOS ASOCIADOS A PERSONAL</t>
  </si>
  <si>
    <t>Cesantías Retroactivas</t>
  </si>
  <si>
    <t>Cuotas Partes Pensionales</t>
  </si>
  <si>
    <t>Aportes Convenios de Concurrencia Pasivo Prestacional</t>
  </si>
  <si>
    <t>Otras Pensiones y Jubilaciones</t>
  </si>
  <si>
    <t>GASTOS GENERALES</t>
  </si>
  <si>
    <t>ADQUISICIÓN DE BIENES Y SERVICIOS</t>
  </si>
  <si>
    <t>Arrendamientos</t>
  </si>
  <si>
    <t>Dotación</t>
  </si>
  <si>
    <t>Gastos de Computador</t>
  </si>
  <si>
    <t>Viáticos y Gastos de Viaje</t>
  </si>
  <si>
    <t>Gastos de Transporte y Comunicación</t>
  </si>
  <si>
    <t>Impresos y Publicaciones</t>
  </si>
  <si>
    <t>Mantenimiento y Reparaciones</t>
  </si>
  <si>
    <t>Mantenimiento ESE</t>
  </si>
  <si>
    <t>Combustibles, Lubricantes y Llantas</t>
  </si>
  <si>
    <t>Materiales y Suministros</t>
  </si>
  <si>
    <t>Seguros</t>
  </si>
  <si>
    <t>Seguros ESE</t>
  </si>
  <si>
    <t>Otros</t>
  </si>
  <si>
    <t>Servicios Públicos</t>
  </si>
  <si>
    <t>Energía</t>
  </si>
  <si>
    <t>Acueducto, Alcantarillado</t>
  </si>
  <si>
    <t>Aseo</t>
  </si>
  <si>
    <t>Teléfono</t>
  </si>
  <si>
    <t>Gas</t>
  </si>
  <si>
    <t>Bienestar e Incentivos</t>
  </si>
  <si>
    <t>Promoción Institucional</t>
  </si>
  <si>
    <t>Salud Ocupacional</t>
  </si>
  <si>
    <t>Información</t>
  </si>
  <si>
    <t>Publicidad</t>
  </si>
  <si>
    <t>OTROS GASTOS GENERALES</t>
  </si>
  <si>
    <t>Sentencias Judiciales</t>
  </si>
  <si>
    <t>Impuestos, Tasas, Contribuciones, Derechos y Multas</t>
  </si>
  <si>
    <t xml:space="preserve">Intereses  y Comisiones </t>
  </si>
  <si>
    <t>Programas y Convenios Instituciones</t>
  </si>
  <si>
    <t>Otros Programas y Convenios Institucionales</t>
  </si>
  <si>
    <t>Otros Gastos Generales</t>
  </si>
  <si>
    <t>TRANSFERENCIAS CORRIENTES</t>
  </si>
  <si>
    <t>Concepto - Especificar</t>
  </si>
  <si>
    <t xml:space="preserve">COMPRA DE BIENES Y SERVICIOS </t>
  </si>
  <si>
    <t>SERVICIO DE LA DEUDA</t>
  </si>
  <si>
    <t>Amortizaciones</t>
  </si>
  <si>
    <t>Intereses</t>
  </si>
  <si>
    <t>INVERSIÓN</t>
  </si>
  <si>
    <t>Reforzamiento Estructural</t>
  </si>
  <si>
    <t>PARTICIPACIÓN PORCENTUAL DE GASTOS ADMINISTRATIVOS EN EL TOTAL DE GASTOS Y COSTOS DE LA ESE</t>
  </si>
  <si>
    <t xml:space="preserve">TOTAL COSTOS OPERACIONALES (TCOP) POR UNIDAD DE VALOR RELATIVO (UVR) - TCOP/TUVR </t>
  </si>
  <si>
    <t>PS-2.1.01.01.01</t>
  </si>
  <si>
    <t>PS-2.1.01.01.03</t>
  </si>
  <si>
    <t>PS-2.1.01.01.13</t>
  </si>
  <si>
    <t>PS-2.1.01.01.31</t>
  </si>
  <si>
    <t>PS-2.1.01.01.23</t>
  </si>
  <si>
    <t>PS-2.1.01.01.05</t>
  </si>
  <si>
    <t>PS-2.1.01.01.19</t>
  </si>
  <si>
    <t>PS-2.1.01.01.17</t>
  </si>
  <si>
    <t>PS-2.1.01.01.21</t>
  </si>
  <si>
    <t>PS-2.1.01.01.25</t>
  </si>
  <si>
    <t>PS-2.1.01.01.98</t>
  </si>
  <si>
    <t>PS-2.1.01.01.07</t>
  </si>
  <si>
    <t>PS-2.1.01.02</t>
  </si>
  <si>
    <t>PS-2.1.01.02.07</t>
  </si>
  <si>
    <t>PS-2.1.01.02.05</t>
  </si>
  <si>
    <t>PS-2.1.01.02.03</t>
  </si>
  <si>
    <t>PS-2.1.01.02.09</t>
  </si>
  <si>
    <t>PS-2.1.01.02.98</t>
  </si>
  <si>
    <t>PS-2.1.01.01</t>
  </si>
  <si>
    <t>PS-2.1.01</t>
  </si>
  <si>
    <t>PS-2.1</t>
  </si>
  <si>
    <t>PS-2.1.01.03</t>
  </si>
  <si>
    <t>PS-2.1.01.03.01.01.01</t>
  </si>
  <si>
    <t>PS-2.1.01.03.01.01.03</t>
  </si>
  <si>
    <t>PS-2.1.01.03.01.03.09</t>
  </si>
  <si>
    <t>PS-2.1.01.03.03.03</t>
  </si>
  <si>
    <t>PS-2.1.01.03.01.03.03</t>
  </si>
  <si>
    <t>PS-2.1.01.03.01.03.01</t>
  </si>
  <si>
    <t>PS-2.1.01.03.03.01.01</t>
  </si>
  <si>
    <t>PS-2.1.01.03.03.01.03</t>
  </si>
  <si>
    <t>PS-2.1.01.03.03.01</t>
  </si>
  <si>
    <t>PS-2.1.01.93</t>
  </si>
  <si>
    <t>PS-2.1.02</t>
  </si>
  <si>
    <t>PS-2.1.02.01</t>
  </si>
  <si>
    <t>PS-2.1.02.01.03</t>
  </si>
  <si>
    <t>PS-2.1.02.02.25</t>
  </si>
  <si>
    <t>PS-2.1.02.02.03</t>
  </si>
  <si>
    <t>PS-2.1.02.02.05</t>
  </si>
  <si>
    <t>PS-2.1.02.02.13</t>
  </si>
  <si>
    <t>PS-2.1.02.02.15</t>
  </si>
  <si>
    <t>PS-2.1.02.01.01</t>
  </si>
  <si>
    <t>PS-2.1.02.02.09</t>
  </si>
  <si>
    <t>PS-2.1.02.02.07</t>
  </si>
  <si>
    <t>PS-2.1.02.02.19</t>
  </si>
  <si>
    <t>PS-2.1.02.02.27</t>
  </si>
  <si>
    <t>PS-2.1.02.02.98</t>
  </si>
  <si>
    <t>PS-2.1.02.02.29</t>
  </si>
  <si>
    <t>PS-2.1.02.03</t>
  </si>
  <si>
    <t>PS-2.1.02.02.23</t>
  </si>
  <si>
    <t>PS-2.2.01.01</t>
  </si>
  <si>
    <t>PS-2.2.01.01.01.01</t>
  </si>
  <si>
    <t>Compra de medicamentos</t>
  </si>
  <si>
    <t>PS-2.2.01.01.07.01</t>
  </si>
  <si>
    <t>Material medico-quirúrgico</t>
  </si>
  <si>
    <t>PS-2.2.01.01.01.98</t>
  </si>
  <si>
    <t>Otras Compras e Importaciones no especificadas</t>
  </si>
  <si>
    <t>PS-2.2.01.01.07</t>
  </si>
  <si>
    <t>Materiales, mantenimiento y otros</t>
  </si>
  <si>
    <t>PS-2.2.01.01.98</t>
  </si>
  <si>
    <t>Otras Compras de Bienes para la Venta</t>
  </si>
  <si>
    <t>PS-2.2.01.03</t>
  </si>
  <si>
    <t>Compra de Servicios para la Venta</t>
  </si>
  <si>
    <t>PS-2.2.01.03.03</t>
  </si>
  <si>
    <t>Servicio de Apoyo diagnóstico</t>
  </si>
  <si>
    <t>PS-2.2.01.03.98</t>
  </si>
  <si>
    <t>Otras Compras de Servicios para la Venta</t>
  </si>
  <si>
    <t>2.3</t>
  </si>
  <si>
    <t>2.3.02</t>
  </si>
  <si>
    <t>DOTACIÓN</t>
  </si>
  <si>
    <t>2.3.01.01.01</t>
  </si>
  <si>
    <t>FIJO</t>
  </si>
  <si>
    <t>VARIABLE</t>
  </si>
  <si>
    <t>COSTOS OPERATIVOS</t>
  </si>
  <si>
    <t>CODIGO</t>
  </si>
  <si>
    <t>GASTOS ADMINISTRATIVOS</t>
  </si>
  <si>
    <t>PS-2.1.01.01.02</t>
  </si>
  <si>
    <t>PS-2.1.02.01.02</t>
  </si>
  <si>
    <t>PS-2.1.02.02.16</t>
  </si>
  <si>
    <t>PS-2.1.02.02.09,01</t>
  </si>
  <si>
    <t>PS-2.1.02.02.07,01</t>
  </si>
  <si>
    <t>PS-2.1.02.02.07,02</t>
  </si>
  <si>
    <t>PS-2.1.02.02.20</t>
  </si>
  <si>
    <t>PS-2.1.02.02.21</t>
  </si>
  <si>
    <t>PS-2.1.02.02.28</t>
  </si>
  <si>
    <t>PS-2.1.02.02.30</t>
  </si>
  <si>
    <t>PS-2.1.02.02.31</t>
  </si>
  <si>
    <t>PS-2.1.4.01.01</t>
  </si>
  <si>
    <t>PS-2.1.4.01.02</t>
  </si>
  <si>
    <t>PS-2.1.4.05</t>
  </si>
  <si>
    <t>PS-2.1.4.08</t>
  </si>
  <si>
    <t>Mesadas pensionales</t>
  </si>
  <si>
    <t>Cesantias (intereses sobre cesantias)</t>
  </si>
  <si>
    <t>Sentencias y conciliaciones</t>
  </si>
  <si>
    <t>Otras transferencias</t>
  </si>
  <si>
    <t>PS-2.1.4.</t>
  </si>
  <si>
    <t>PS-2.1.01.01.02.01</t>
  </si>
  <si>
    <t>PS-2.1.01.01.02.02</t>
  </si>
  <si>
    <t>PS-2.1.01.01.02.03</t>
  </si>
  <si>
    <t>PS-2.1.01.01.02.04</t>
  </si>
  <si>
    <t>PS-2.1.01.01.02.05</t>
  </si>
  <si>
    <t>PS-2.1.01.03.01.01.05</t>
  </si>
  <si>
    <t>PS-2.1.02.02.99</t>
  </si>
  <si>
    <t>PS-2.1.02.02.99.01</t>
  </si>
  <si>
    <t>PS-2.1.02.02.99.02</t>
  </si>
  <si>
    <t>2.4</t>
  </si>
  <si>
    <t>2.4.02.02</t>
  </si>
  <si>
    <t>2.4.02.01</t>
  </si>
  <si>
    <t>TOTAL COSTOS OPERATIVOS</t>
  </si>
  <si>
    <t>TOTAL GASTOS ADMINISTRATIVOS</t>
  </si>
  <si>
    <t xml:space="preserve">TOTAL COSTOS Y GASTOS </t>
  </si>
  <si>
    <t>Fijos</t>
  </si>
  <si>
    <t>Variables</t>
  </si>
  <si>
    <t>DEFLACTOR</t>
  </si>
  <si>
    <t>CUADRO 36 A. COSTOS OPERATIVOS</t>
  </si>
  <si>
    <t>CUADRO 36 B. GASTOS ADMINISTRATIVOS</t>
  </si>
  <si>
    <t>PARTICIPACIÓN PORCENTUAL DE COSTOS OPERATIVOS EN EL TOTAL DE GASTOS Y COSTOS DE LA ESE</t>
  </si>
  <si>
    <t xml:space="preserve">TOTAL GASTOS ADMINISTRATIVOS (TGA) POR UNIDAD DE VALOR RELATIVO (UVR) - TCOP/TUVR </t>
  </si>
  <si>
    <t xml:space="preserve">TOTAL GASTOS Y COSTOS (TGC) POR UNIDAD DE VALOR RELATIVO (UVR) - TGC/TUVR </t>
  </si>
  <si>
    <t>FAD - FIJO ADMINISTRATIVO, gasto administrativo en que incurre la ESE para las labores gerenciales, administrativas, financieras, de apoyo logístico, que se causa independiente de sus apoyos a las áreas de producción de servicios</t>
  </si>
  <si>
    <t>VAD - VARIABLE ADMINISTRATIVO, gasto administrativo de carácter variable u ocasionales que puede estar o no condicionado a los apoyos al área asistencial</t>
  </si>
  <si>
    <t>Otro concepto - Especificar  Otros gastos servicios personales</t>
  </si>
  <si>
    <t>Sentencias Judiciales, pasivos exigibles</t>
  </si>
  <si>
    <t>Otros - Especificar imprevistos</t>
  </si>
  <si>
    <t>Mesadas pensionales, bonos pensionales</t>
  </si>
  <si>
    <t>Otro concepto - Especificar indemnizacion de vacaciones</t>
  </si>
  <si>
    <t>Otro concepto - Especificar otros gastos servicios personales</t>
  </si>
  <si>
    <t>Otro concepto - Especificar intereses a las cesantias</t>
  </si>
  <si>
    <t>Otros - Especificar comprqa de equipo</t>
  </si>
  <si>
    <t>Otros - Especificar compra de equipo</t>
  </si>
  <si>
    <t>Otros - Especificar imprevistos - capacitacion</t>
  </si>
  <si>
    <t>2013/2012 (VAR %)</t>
  </si>
</sst>
</file>

<file path=xl/styles.xml><?xml version="1.0" encoding="utf-8"?>
<styleSheet xmlns="http://schemas.openxmlformats.org/spreadsheetml/2006/main">
  <numFmts count="9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#,"/>
    <numFmt numFmtId="168" formatCode="_([$€]* #,##0.00_);_([$€]* \(#,##0.00\);_([$€]* &quot;-&quot;??_);_(@_)"/>
    <numFmt numFmtId="169" formatCode="_ * #,##0.00_ ;_ * \-#,##0.00_ ;_ * &quot;-&quot;??_ ;_ @_ "/>
    <numFmt numFmtId="170" formatCode="_ &quot;$&quot;\ * #,##0.00_ ;_ &quot;$&quot;\ * \-#,##0.00_ ;_ &quot;$&quot;\ * &quot;-&quot;??_ ;_ @_ "/>
    <numFmt numFmtId="171" formatCode="0.000"/>
    <numFmt numFmtId="172" formatCode="_(* #,##0_);_(* \(#,##0\);_(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Helvetica Neue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0"/>
      <name val="Courier"/>
      <family val="3"/>
    </font>
    <font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4">
    <xf numFmtId="0" fontId="0" fillId="0" borderId="0"/>
    <xf numFmtId="0" fontId="2" fillId="0" borderId="0" applyNumberFormat="0" applyFill="0" applyBorder="0" applyProtection="0">
      <alignment vertical="top"/>
    </xf>
    <xf numFmtId="0" fontId="3" fillId="0" borderId="0"/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8" fontId="3" fillId="0" borderId="0" applyFont="0" applyFill="0" applyBorder="0" applyAlignment="0" applyProtection="0"/>
    <xf numFmtId="167" fontId="6" fillId="0" borderId="0">
      <protection locked="0"/>
    </xf>
    <xf numFmtId="0" fontId="7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0" fontId="3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9" fontId="10" fillId="0" borderId="0"/>
    <xf numFmtId="165" fontId="1" fillId="0" borderId="0" applyFont="0" applyFill="0" applyBorder="0" applyAlignment="0" applyProtection="0"/>
  </cellStyleXfs>
  <cellXfs count="127">
    <xf numFmtId="0" fontId="0" fillId="0" borderId="0" xfId="0"/>
    <xf numFmtId="0" fontId="11" fillId="0" borderId="0" xfId="1" applyFont="1" applyAlignment="1"/>
    <xf numFmtId="0" fontId="12" fillId="0" borderId="0" xfId="0" applyFont="1" applyAlignment="1">
      <alignment vertical="center" wrapText="1"/>
    </xf>
    <xf numFmtId="0" fontId="13" fillId="2" borderId="1" xfId="1" applyFont="1" applyFill="1" applyBorder="1" applyAlignment="1"/>
    <xf numFmtId="0" fontId="14" fillId="0" borderId="0" xfId="1" applyFont="1" applyAlignment="1"/>
    <xf numFmtId="0" fontId="13" fillId="0" borderId="0" xfId="1" applyFont="1" applyAlignment="1"/>
    <xf numFmtId="3" fontId="15" fillId="4" borderId="16" xfId="2" applyNumberFormat="1" applyFont="1" applyFill="1" applyBorder="1"/>
    <xf numFmtId="0" fontId="11" fillId="0" borderId="17" xfId="1" applyFont="1" applyBorder="1" applyAlignment="1"/>
    <xf numFmtId="0" fontId="11" fillId="0" borderId="18" xfId="1" applyFont="1" applyBorder="1" applyAlignment="1"/>
    <xf numFmtId="0" fontId="11" fillId="0" borderId="19" xfId="1" applyFont="1" applyBorder="1" applyAlignment="1"/>
    <xf numFmtId="0" fontId="11" fillId="0" borderId="20" xfId="1" applyFont="1" applyBorder="1" applyAlignment="1"/>
    <xf numFmtId="3" fontId="15" fillId="5" borderId="21" xfId="2" applyNumberFormat="1" applyFont="1" applyFill="1" applyBorder="1"/>
    <xf numFmtId="0" fontId="11" fillId="0" borderId="22" xfId="1" applyFont="1" applyBorder="1" applyAlignment="1"/>
    <xf numFmtId="0" fontId="11" fillId="0" borderId="23" xfId="1" applyFont="1" applyBorder="1" applyAlignment="1"/>
    <xf numFmtId="0" fontId="11" fillId="0" borderId="24" xfId="1" applyFont="1" applyBorder="1" applyAlignment="1"/>
    <xf numFmtId="0" fontId="11" fillId="0" borderId="25" xfId="1" applyFont="1" applyBorder="1" applyAlignment="1"/>
    <xf numFmtId="3" fontId="15" fillId="6" borderId="21" xfId="2" applyNumberFormat="1" applyFont="1" applyFill="1" applyBorder="1"/>
    <xf numFmtId="3" fontId="16" fillId="0" borderId="21" xfId="2" quotePrefix="1" applyNumberFormat="1" applyFont="1" applyFill="1" applyBorder="1" applyAlignment="1">
      <alignment horizontal="left"/>
    </xf>
    <xf numFmtId="3" fontId="16" fillId="0" borderId="21" xfId="2" applyNumberFormat="1" applyFont="1" applyFill="1" applyBorder="1" applyAlignment="1">
      <alignment horizontal="left"/>
    </xf>
    <xf numFmtId="3" fontId="17" fillId="0" borderId="21" xfId="2" quotePrefix="1" applyNumberFormat="1" applyFont="1" applyFill="1" applyBorder="1" applyAlignment="1">
      <alignment horizontal="left"/>
    </xf>
    <xf numFmtId="3" fontId="17" fillId="0" borderId="21" xfId="2" applyNumberFormat="1" applyFont="1" applyFill="1" applyBorder="1" applyAlignment="1">
      <alignment horizontal="left"/>
    </xf>
    <xf numFmtId="3" fontId="15" fillId="6" borderId="21" xfId="2" applyNumberFormat="1" applyFont="1" applyFill="1" applyBorder="1" applyAlignment="1">
      <alignment horizontal="left"/>
    </xf>
    <xf numFmtId="3" fontId="16" fillId="0" borderId="21" xfId="2" applyNumberFormat="1" applyFont="1" applyFill="1" applyBorder="1"/>
    <xf numFmtId="3" fontId="15" fillId="6" borderId="21" xfId="2" quotePrefix="1" applyNumberFormat="1" applyFont="1" applyFill="1" applyBorder="1" applyAlignment="1">
      <alignment horizontal="left"/>
    </xf>
    <xf numFmtId="3" fontId="11" fillId="0" borderId="21" xfId="2" applyNumberFormat="1" applyFont="1" applyFill="1" applyBorder="1"/>
    <xf numFmtId="3" fontId="17" fillId="0" borderId="21" xfId="2" applyNumberFormat="1" applyFont="1" applyFill="1" applyBorder="1"/>
    <xf numFmtId="3" fontId="16" fillId="0" borderId="21" xfId="2" applyNumberFormat="1" applyFont="1" applyFill="1" applyBorder="1" applyAlignment="1">
      <alignment horizontal="justify"/>
    </xf>
    <xf numFmtId="3" fontId="15" fillId="5" borderId="21" xfId="2" applyNumberFormat="1" applyFont="1" applyFill="1" applyBorder="1" applyAlignment="1">
      <alignment horizontal="left"/>
    </xf>
    <xf numFmtId="3" fontId="17" fillId="0" borderId="26" xfId="2" applyNumberFormat="1" applyFont="1" applyFill="1" applyBorder="1"/>
    <xf numFmtId="0" fontId="11" fillId="0" borderId="12" xfId="1" applyFont="1" applyBorder="1" applyAlignment="1"/>
    <xf numFmtId="0" fontId="11" fillId="0" borderId="13" xfId="1" applyFont="1" applyBorder="1" applyAlignment="1"/>
    <xf numFmtId="0" fontId="11" fillId="0" borderId="14" xfId="1" applyFont="1" applyBorder="1" applyAlignment="1"/>
    <xf numFmtId="0" fontId="11" fillId="0" borderId="15" xfId="1" applyFont="1" applyBorder="1" applyAlignment="1"/>
    <xf numFmtId="0" fontId="13" fillId="0" borderId="28" xfId="1" applyFont="1" applyFill="1" applyBorder="1" applyAlignment="1">
      <alignment horizontal="center"/>
    </xf>
    <xf numFmtId="0" fontId="13" fillId="0" borderId="29" xfId="1" applyFont="1" applyFill="1" applyBorder="1" applyAlignment="1">
      <alignment horizontal="center"/>
    </xf>
    <xf numFmtId="10" fontId="11" fillId="0" borderId="30" xfId="1" applyNumberFormat="1" applyFont="1" applyBorder="1" applyAlignment="1"/>
    <xf numFmtId="10" fontId="11" fillId="0" borderId="31" xfId="1" applyNumberFormat="1" applyFont="1" applyBorder="1" applyAlignment="1"/>
    <xf numFmtId="10" fontId="11" fillId="0" borderId="0" xfId="1" applyNumberFormat="1" applyFont="1" applyBorder="1" applyAlignment="1"/>
    <xf numFmtId="0" fontId="11" fillId="0" borderId="0" xfId="1" applyFont="1" applyAlignment="1">
      <alignment wrapText="1"/>
    </xf>
    <xf numFmtId="0" fontId="15" fillId="0" borderId="12" xfId="1" applyFont="1" applyFill="1" applyBorder="1" applyAlignment="1" applyProtection="1">
      <alignment horizontal="center" vertical="center" wrapText="1"/>
      <protection locked="0" hidden="1"/>
    </xf>
    <xf numFmtId="0" fontId="15" fillId="0" borderId="13" xfId="1" applyFont="1" applyFill="1" applyBorder="1" applyAlignment="1" applyProtection="1">
      <alignment horizontal="center" vertical="center" wrapText="1"/>
      <protection locked="0" hidden="1"/>
    </xf>
    <xf numFmtId="3" fontId="15" fillId="5" borderId="42" xfId="2" applyNumberFormat="1" applyFont="1" applyFill="1" applyBorder="1"/>
    <xf numFmtId="3" fontId="15" fillId="6" borderId="42" xfId="2" applyNumberFormat="1" applyFont="1" applyFill="1" applyBorder="1"/>
    <xf numFmtId="3" fontId="16" fillId="0" borderId="42" xfId="2" quotePrefix="1" applyNumberFormat="1" applyFont="1" applyFill="1" applyBorder="1" applyAlignment="1">
      <alignment horizontal="left"/>
    </xf>
    <xf numFmtId="3" fontId="16" fillId="0" borderId="42" xfId="2" applyNumberFormat="1" applyFont="1" applyFill="1" applyBorder="1" applyAlignment="1">
      <alignment horizontal="left"/>
    </xf>
    <xf numFmtId="3" fontId="17" fillId="0" borderId="42" xfId="2" quotePrefix="1" applyNumberFormat="1" applyFont="1" applyFill="1" applyBorder="1" applyAlignment="1">
      <alignment horizontal="left"/>
    </xf>
    <xf numFmtId="3" fontId="15" fillId="6" borderId="42" xfId="2" applyNumberFormat="1" applyFont="1" applyFill="1" applyBorder="1" applyAlignment="1">
      <alignment horizontal="left"/>
    </xf>
    <xf numFmtId="3" fontId="16" fillId="0" borderId="42" xfId="2" applyNumberFormat="1" applyFont="1" applyFill="1" applyBorder="1"/>
    <xf numFmtId="3" fontId="15" fillId="6" borderId="42" xfId="2" quotePrefix="1" applyNumberFormat="1" applyFont="1" applyFill="1" applyBorder="1" applyAlignment="1">
      <alignment horizontal="left"/>
    </xf>
    <xf numFmtId="3" fontId="11" fillId="0" borderId="42" xfId="2" applyNumberFormat="1" applyFont="1" applyFill="1" applyBorder="1"/>
    <xf numFmtId="3" fontId="16" fillId="0" borderId="42" xfId="2" applyNumberFormat="1" applyFont="1" applyFill="1" applyBorder="1" applyAlignment="1">
      <alignment horizontal="justify"/>
    </xf>
    <xf numFmtId="3" fontId="15" fillId="5" borderId="42" xfId="2" applyNumberFormat="1" applyFont="1" applyFill="1" applyBorder="1" applyAlignment="1">
      <alignment horizontal="left"/>
    </xf>
    <xf numFmtId="0" fontId="18" fillId="0" borderId="5" xfId="0" applyFont="1" applyBorder="1" applyAlignment="1">
      <alignment vertical="center"/>
    </xf>
    <xf numFmtId="0" fontId="18" fillId="0" borderId="37" xfId="0" applyFont="1" applyBorder="1" applyAlignment="1">
      <alignment vertical="center"/>
    </xf>
    <xf numFmtId="3" fontId="17" fillId="0" borderId="42" xfId="2" applyNumberFormat="1" applyFont="1" applyFill="1" applyBorder="1"/>
    <xf numFmtId="3" fontId="17" fillId="0" borderId="43" xfId="2" applyNumberFormat="1" applyFont="1" applyFill="1" applyBorder="1"/>
    <xf numFmtId="0" fontId="15" fillId="0" borderId="30" xfId="1" applyFont="1" applyFill="1" applyBorder="1" applyAlignment="1" applyProtection="1">
      <alignment horizontal="center" vertical="center" wrapText="1"/>
      <protection locked="0" hidden="1"/>
    </xf>
    <xf numFmtId="0" fontId="15" fillId="0" borderId="32" xfId="1" applyFont="1" applyFill="1" applyBorder="1" applyAlignment="1" applyProtection="1">
      <alignment horizontal="center" vertical="center" wrapText="1"/>
      <protection locked="0" hidden="1"/>
    </xf>
    <xf numFmtId="0" fontId="15" fillId="0" borderId="39" xfId="1" applyFont="1" applyFill="1" applyBorder="1" applyAlignment="1" applyProtection="1">
      <alignment horizontal="center" vertical="center" wrapText="1"/>
      <protection locked="0" hidden="1"/>
    </xf>
    <xf numFmtId="0" fontId="19" fillId="7" borderId="1" xfId="1" applyFont="1" applyFill="1" applyBorder="1" applyAlignment="1">
      <alignment horizontal="left"/>
    </xf>
    <xf numFmtId="0" fontId="19" fillId="7" borderId="1" xfId="1" applyFont="1" applyFill="1" applyBorder="1" applyAlignment="1"/>
    <xf numFmtId="0" fontId="19" fillId="0" borderId="0" xfId="1" applyFont="1" applyAlignment="1"/>
    <xf numFmtId="0" fontId="11" fillId="0" borderId="0" xfId="1" applyFont="1" applyAlignment="1">
      <alignment horizontal="left"/>
    </xf>
    <xf numFmtId="0" fontId="16" fillId="0" borderId="0" xfId="2" applyFont="1" applyAlignment="1">
      <alignment horizontal="left"/>
    </xf>
    <xf numFmtId="0" fontId="16" fillId="0" borderId="16" xfId="2" applyFont="1" applyBorder="1" applyAlignment="1">
      <alignment horizontal="left"/>
    </xf>
    <xf numFmtId="0" fontId="16" fillId="0" borderId="21" xfId="2" applyFont="1" applyBorder="1" applyAlignment="1">
      <alignment horizontal="left"/>
    </xf>
    <xf numFmtId="0" fontId="11" fillId="0" borderId="21" xfId="1" applyFont="1" applyBorder="1" applyAlignment="1">
      <alignment horizontal="left"/>
    </xf>
    <xf numFmtId="0" fontId="11" fillId="0" borderId="44" xfId="1" applyFont="1" applyBorder="1" applyAlignment="1">
      <alignment horizontal="left"/>
    </xf>
    <xf numFmtId="0" fontId="11" fillId="0" borderId="41" xfId="1" applyFont="1" applyBorder="1" applyAlignment="1">
      <alignment horizontal="left"/>
    </xf>
    <xf numFmtId="0" fontId="11" fillId="0" borderId="27" xfId="1" applyFont="1" applyBorder="1" applyAlignment="1">
      <alignment horizontal="left"/>
    </xf>
    <xf numFmtId="171" fontId="13" fillId="0" borderId="0" xfId="1" applyNumberFormat="1" applyFont="1" applyAlignment="1"/>
    <xf numFmtId="0" fontId="20" fillId="0" borderId="0" xfId="1" applyFont="1" applyAlignment="1"/>
    <xf numFmtId="0" fontId="21" fillId="0" borderId="0" xfId="1" applyFont="1" applyAlignment="1"/>
    <xf numFmtId="10" fontId="11" fillId="8" borderId="30" xfId="1" applyNumberFormat="1" applyFont="1" applyFill="1" applyBorder="1" applyAlignment="1"/>
    <xf numFmtId="10" fontId="11" fillId="8" borderId="31" xfId="1" applyNumberFormat="1" applyFont="1" applyFill="1" applyBorder="1" applyAlignment="1"/>
    <xf numFmtId="0" fontId="13" fillId="8" borderId="28" xfId="1" applyFont="1" applyFill="1" applyBorder="1" applyAlignment="1">
      <alignment horizontal="center"/>
    </xf>
    <xf numFmtId="0" fontId="13" fillId="8" borderId="29" xfId="1" applyFont="1" applyFill="1" applyBorder="1" applyAlignment="1">
      <alignment horizontal="center"/>
    </xf>
    <xf numFmtId="0" fontId="13" fillId="9" borderId="28" xfId="1" applyFont="1" applyFill="1" applyBorder="1" applyAlignment="1">
      <alignment horizontal="center"/>
    </xf>
    <xf numFmtId="0" fontId="13" fillId="9" borderId="29" xfId="1" applyFont="1" applyFill="1" applyBorder="1" applyAlignment="1">
      <alignment horizontal="center"/>
    </xf>
    <xf numFmtId="10" fontId="11" fillId="9" borderId="30" xfId="1" applyNumberFormat="1" applyFont="1" applyFill="1" applyBorder="1" applyAlignment="1"/>
    <xf numFmtId="10" fontId="11" fillId="9" borderId="31" xfId="1" applyNumberFormat="1" applyFont="1" applyFill="1" applyBorder="1" applyAlignment="1"/>
    <xf numFmtId="10" fontId="11" fillId="9" borderId="0" xfId="1" applyNumberFormat="1" applyFont="1" applyFill="1" applyBorder="1" applyAlignment="1"/>
    <xf numFmtId="0" fontId="11" fillId="9" borderId="0" xfId="1" applyFont="1" applyFill="1" applyAlignment="1"/>
    <xf numFmtId="172" fontId="11" fillId="0" borderId="17" xfId="33" applyNumberFormat="1" applyFont="1" applyBorder="1" applyAlignment="1"/>
    <xf numFmtId="172" fontId="11" fillId="0" borderId="22" xfId="33" applyNumberFormat="1" applyFont="1" applyBorder="1" applyAlignment="1"/>
    <xf numFmtId="172" fontId="11" fillId="0" borderId="23" xfId="33" applyNumberFormat="1" applyFont="1" applyBorder="1" applyAlignment="1"/>
    <xf numFmtId="172" fontId="11" fillId="0" borderId="12" xfId="33" applyNumberFormat="1" applyFont="1" applyBorder="1" applyAlignment="1"/>
    <xf numFmtId="172" fontId="11" fillId="0" borderId="13" xfId="33" applyNumberFormat="1" applyFont="1" applyBorder="1" applyAlignment="1"/>
    <xf numFmtId="172" fontId="19" fillId="7" borderId="1" xfId="1" applyNumberFormat="1" applyFont="1" applyFill="1" applyBorder="1" applyAlignment="1"/>
    <xf numFmtId="172" fontId="11" fillId="0" borderId="0" xfId="1" applyNumberFormat="1" applyFont="1" applyAlignment="1"/>
    <xf numFmtId="0" fontId="13" fillId="0" borderId="2" xfId="1" applyFont="1" applyFill="1" applyBorder="1" applyAlignment="1">
      <alignment horizontal="center" vertical="center" wrapText="1"/>
    </xf>
    <xf numFmtId="0" fontId="13" fillId="0" borderId="38" xfId="1" applyFont="1" applyFill="1" applyBorder="1" applyAlignment="1">
      <alignment horizontal="center" vertical="center" wrapText="1"/>
    </xf>
    <xf numFmtId="0" fontId="13" fillId="0" borderId="40" xfId="1" applyFont="1" applyFill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center" vertical="center" wrapText="1"/>
    </xf>
    <xf numFmtId="0" fontId="13" fillId="0" borderId="33" xfId="1" applyFont="1" applyFill="1" applyBorder="1" applyAlignment="1">
      <alignment horizontal="center" vertical="center" wrapText="1"/>
    </xf>
    <xf numFmtId="0" fontId="13" fillId="0" borderId="37" xfId="1" applyFont="1" applyFill="1" applyBorder="1" applyAlignment="1">
      <alignment horizontal="center" vertical="center" wrapText="1"/>
    </xf>
    <xf numFmtId="0" fontId="15" fillId="3" borderId="3" xfId="1" applyFont="1" applyFill="1" applyBorder="1" applyAlignment="1" applyProtection="1">
      <alignment horizontal="center"/>
      <protection locked="0" hidden="1"/>
    </xf>
    <xf numFmtId="0" fontId="15" fillId="3" borderId="4" xfId="1" applyFont="1" applyFill="1" applyBorder="1" applyAlignment="1" applyProtection="1">
      <alignment horizontal="center"/>
      <protection locked="0" hidden="1"/>
    </xf>
    <xf numFmtId="0" fontId="15" fillId="3" borderId="5" xfId="1" applyFont="1" applyFill="1" applyBorder="1" applyAlignment="1" applyProtection="1">
      <alignment horizontal="center"/>
      <protection locked="0" hidden="1"/>
    </xf>
    <xf numFmtId="0" fontId="15" fillId="0" borderId="3" xfId="1" applyFont="1" applyFill="1" applyBorder="1" applyAlignment="1" applyProtection="1">
      <alignment horizontal="center"/>
      <protection locked="0" hidden="1"/>
    </xf>
    <xf numFmtId="0" fontId="15" fillId="0" borderId="5" xfId="1" applyFont="1" applyFill="1" applyBorder="1" applyAlignment="1" applyProtection="1">
      <alignment horizontal="center"/>
      <protection locked="0" hidden="1"/>
    </xf>
    <xf numFmtId="0" fontId="11" fillId="3" borderId="34" xfId="1" applyFont="1" applyFill="1" applyBorder="1" applyAlignment="1">
      <alignment horizontal="left" vertical="center"/>
    </xf>
    <xf numFmtId="0" fontId="11" fillId="3" borderId="35" xfId="1" applyFont="1" applyFill="1" applyBorder="1" applyAlignment="1">
      <alignment horizontal="left" vertical="center"/>
    </xf>
    <xf numFmtId="0" fontId="11" fillId="3" borderId="36" xfId="1" applyFont="1" applyFill="1" applyBorder="1" applyAlignment="1">
      <alignment horizontal="left" vertical="center"/>
    </xf>
    <xf numFmtId="0" fontId="13" fillId="3" borderId="34" xfId="1" applyFont="1" applyFill="1" applyBorder="1" applyAlignment="1">
      <alignment horizontal="center" vertical="center"/>
    </xf>
    <xf numFmtId="0" fontId="13" fillId="3" borderId="35" xfId="1" applyFont="1" applyFill="1" applyBorder="1" applyAlignment="1">
      <alignment horizontal="center" vertical="center"/>
    </xf>
    <xf numFmtId="0" fontId="13" fillId="3" borderId="36" xfId="1" applyFont="1" applyFill="1" applyBorder="1" applyAlignment="1">
      <alignment horizontal="center" vertical="center"/>
    </xf>
    <xf numFmtId="0" fontId="13" fillId="8" borderId="2" xfId="1" applyFont="1" applyFill="1" applyBorder="1" applyAlignment="1">
      <alignment horizontal="center" vertical="center" wrapText="1"/>
    </xf>
    <xf numFmtId="0" fontId="13" fillId="8" borderId="38" xfId="1" applyFont="1" applyFill="1" applyBorder="1" applyAlignment="1">
      <alignment horizontal="center" vertical="center" wrapText="1"/>
    </xf>
    <xf numFmtId="0" fontId="13" fillId="8" borderId="40" xfId="1" applyFont="1" applyFill="1" applyBorder="1" applyAlignment="1">
      <alignment horizontal="center" vertical="center" wrapText="1"/>
    </xf>
    <xf numFmtId="0" fontId="13" fillId="8" borderId="11" xfId="1" applyFont="1" applyFill="1" applyBorder="1" applyAlignment="1">
      <alignment horizontal="center" vertical="center" wrapText="1"/>
    </xf>
    <xf numFmtId="0" fontId="13" fillId="8" borderId="33" xfId="1" applyFont="1" applyFill="1" applyBorder="1" applyAlignment="1">
      <alignment horizontal="center" vertical="center" wrapText="1"/>
    </xf>
    <xf numFmtId="0" fontId="13" fillId="8" borderId="37" xfId="1" applyFont="1" applyFill="1" applyBorder="1" applyAlignment="1">
      <alignment horizontal="center" vertical="center" wrapText="1"/>
    </xf>
    <xf numFmtId="0" fontId="13" fillId="9" borderId="2" xfId="1" applyFont="1" applyFill="1" applyBorder="1" applyAlignment="1">
      <alignment horizontal="center" vertical="center" wrapText="1"/>
    </xf>
    <xf numFmtId="0" fontId="13" fillId="9" borderId="38" xfId="1" applyFont="1" applyFill="1" applyBorder="1" applyAlignment="1">
      <alignment horizontal="center" vertical="center" wrapText="1"/>
    </xf>
    <xf numFmtId="0" fontId="13" fillId="9" borderId="40" xfId="1" applyFont="1" applyFill="1" applyBorder="1" applyAlignment="1">
      <alignment horizontal="center" vertical="center" wrapText="1"/>
    </xf>
    <xf numFmtId="0" fontId="13" fillId="9" borderId="11" xfId="1" applyFont="1" applyFill="1" applyBorder="1" applyAlignment="1">
      <alignment horizontal="center" vertical="center" wrapText="1"/>
    </xf>
    <xf numFmtId="0" fontId="13" fillId="9" borderId="33" xfId="1" applyFont="1" applyFill="1" applyBorder="1" applyAlignment="1">
      <alignment horizontal="center" vertical="center" wrapText="1"/>
    </xf>
    <xf numFmtId="0" fontId="13" fillId="9" borderId="37" xfId="1" applyFont="1" applyFill="1" applyBorder="1" applyAlignment="1">
      <alignment horizontal="center" vertical="center" wrapText="1"/>
    </xf>
    <xf numFmtId="0" fontId="13" fillId="3" borderId="34" xfId="1" applyFont="1" applyFill="1" applyBorder="1" applyAlignment="1">
      <alignment horizontal="left" vertical="center"/>
    </xf>
    <xf numFmtId="0" fontId="13" fillId="3" borderId="35" xfId="1" applyFont="1" applyFill="1" applyBorder="1" applyAlignment="1">
      <alignment horizontal="left" vertical="center"/>
    </xf>
    <xf numFmtId="0" fontId="13" fillId="3" borderId="36" xfId="1" applyFont="1" applyFill="1" applyBorder="1" applyAlignment="1">
      <alignment horizontal="left" vertical="center"/>
    </xf>
    <xf numFmtId="0" fontId="15" fillId="0" borderId="6" xfId="1" applyFont="1" applyFill="1" applyBorder="1" applyAlignment="1" applyProtection="1">
      <alignment horizontal="center"/>
      <protection locked="0" hidden="1"/>
    </xf>
    <xf numFmtId="0" fontId="15" fillId="0" borderId="7" xfId="1" applyFont="1" applyFill="1" applyBorder="1" applyAlignment="1" applyProtection="1">
      <alignment horizontal="center"/>
      <protection locked="0" hidden="1"/>
    </xf>
    <xf numFmtId="0" fontId="15" fillId="0" borderId="8" xfId="1" applyFont="1" applyFill="1" applyBorder="1" applyAlignment="1" applyProtection="1">
      <alignment horizontal="center"/>
      <protection locked="0" hidden="1"/>
    </xf>
    <xf numFmtId="0" fontId="13" fillId="0" borderId="9" xfId="1" applyFont="1" applyBorder="1" applyAlignment="1">
      <alignment horizontal="center"/>
    </xf>
    <xf numFmtId="0" fontId="13" fillId="0" borderId="10" xfId="1" applyFont="1" applyBorder="1" applyAlignment="1">
      <alignment horizontal="center"/>
    </xf>
  </cellXfs>
  <cellStyles count="34">
    <cellStyle name="‚" xfId="3"/>
    <cellStyle name="„" xfId="4"/>
    <cellStyle name="€" xfId="5"/>
    <cellStyle name="…" xfId="6"/>
    <cellStyle name="†" xfId="7"/>
    <cellStyle name="‡" xfId="8"/>
    <cellStyle name="" xfId="9"/>
    <cellStyle name="Euro" xfId="10"/>
    <cellStyle name="ƒ" xfId="11"/>
    <cellStyle name="Hipervínculo 2" xfId="12"/>
    <cellStyle name="Millares" xfId="33" builtinId="3"/>
    <cellStyle name="Millares [0] 2" xfId="13"/>
    <cellStyle name="Millares 10" xfId="14"/>
    <cellStyle name="Millares 2" xfId="15"/>
    <cellStyle name="Millares 3" xfId="16"/>
    <cellStyle name="Millares 4" xfId="17"/>
    <cellStyle name="Millares 5" xfId="18"/>
    <cellStyle name="Millares 6" xfId="19"/>
    <cellStyle name="Millares 7" xfId="20"/>
    <cellStyle name="Millares 8" xfId="21"/>
    <cellStyle name="Millares 9" xfId="22"/>
    <cellStyle name="Moneda 2" xfId="23"/>
    <cellStyle name="Normal" xfId="0" builtinId="0"/>
    <cellStyle name="Normal 2" xfId="2"/>
    <cellStyle name="Normal 3" xfId="1"/>
    <cellStyle name="Normal 4" xfId="24"/>
    <cellStyle name="Normal 4 2" xfId="25"/>
    <cellStyle name="Normal 5" xfId="26"/>
    <cellStyle name="Normal 6" xfId="27"/>
    <cellStyle name="Porcentaje 2" xfId="28"/>
    <cellStyle name="Porcentaje 3" xfId="29"/>
    <cellStyle name="Porcentual 2" xfId="30"/>
    <cellStyle name="Porcentual 3" xfId="31"/>
    <cellStyle name="þ_x001d_ð'_x000c_ïþ÷_x000c_âþU_x0001_´_x0006_ _x0008__x0007__x0001__x0001_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8050" y="95250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0"/>
          <a:ext cx="2305050" cy="4857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0475" y="95250"/>
          <a:ext cx="1638300" cy="3333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0"/>
          <a:ext cx="2305050" cy="4857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5250"/>
          <a:ext cx="1638300" cy="3333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0"/>
          <a:ext cx="2305050" cy="4857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95250"/>
          <a:ext cx="1152525" cy="3333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M262"/>
  <sheetViews>
    <sheetView tabSelected="1" topLeftCell="B1" zoomScale="120" zoomScaleNormal="120" workbookViewId="0">
      <selection activeCell="B159" sqref="B159"/>
    </sheetView>
  </sheetViews>
  <sheetFormatPr baseColWidth="10" defaultColWidth="11.44140625" defaultRowHeight="10.199999999999999"/>
  <cols>
    <col min="1" max="1" width="16.6640625" style="62" customWidth="1"/>
    <col min="2" max="2" width="46.6640625" style="1" bestFit="1" customWidth="1"/>
    <col min="3" max="3" width="11.33203125" style="1" customWidth="1"/>
    <col min="4" max="4" width="11.109375" style="1" customWidth="1"/>
    <col min="5" max="5" width="11.6640625" style="1" customWidth="1"/>
    <col min="6" max="6" width="11" style="1" customWidth="1"/>
    <col min="7" max="7" width="12.6640625" style="1" customWidth="1"/>
    <col min="8" max="8" width="10.33203125" style="1" customWidth="1"/>
    <col min="9" max="12" width="12.88671875" style="1" bestFit="1" customWidth="1"/>
    <col min="13" max="19" width="11.33203125" style="1" customWidth="1"/>
    <col min="20" max="21" width="15.5546875" style="1" customWidth="1"/>
    <col min="22" max="16384" width="11.44140625" style="1"/>
  </cols>
  <sheetData>
    <row r="1" spans="1:13">
      <c r="B1" s="2"/>
      <c r="M1" s="5" t="s">
        <v>206</v>
      </c>
    </row>
    <row r="2" spans="1:13">
      <c r="M2" s="70">
        <v>1.1181999999999999</v>
      </c>
    </row>
    <row r="3" spans="1:13">
      <c r="M3" s="70">
        <v>1.0962745098039215</v>
      </c>
    </row>
    <row r="4" spans="1:13" ht="10.8" thickBot="1">
      <c r="M4" s="70">
        <v>1.0625237552261497</v>
      </c>
    </row>
    <row r="5" spans="1:13" ht="10.8" thickBot="1">
      <c r="B5" s="3" t="s">
        <v>0</v>
      </c>
      <c r="M5" s="70">
        <v>1.0243679003297912</v>
      </c>
    </row>
    <row r="6" spans="1:13">
      <c r="C6" s="4" t="s">
        <v>1</v>
      </c>
      <c r="M6" s="70">
        <v>1</v>
      </c>
    </row>
    <row r="7" spans="1:13">
      <c r="C7" s="4" t="s">
        <v>3</v>
      </c>
    </row>
    <row r="8" spans="1:13" ht="15.6">
      <c r="B8" s="72" t="s">
        <v>207</v>
      </c>
      <c r="C8" s="4" t="s">
        <v>4</v>
      </c>
    </row>
    <row r="11" spans="1:13" ht="10.8" thickBot="1"/>
    <row r="12" spans="1:13" ht="15" customHeight="1" thickBot="1">
      <c r="A12" s="101" t="s">
        <v>167</v>
      </c>
      <c r="B12" s="104" t="s">
        <v>166</v>
      </c>
      <c r="C12" s="96" t="s">
        <v>5</v>
      </c>
      <c r="D12" s="97"/>
      <c r="E12" s="97"/>
      <c r="F12" s="97"/>
      <c r="G12" s="97"/>
      <c r="H12" s="97"/>
      <c r="I12" s="97"/>
      <c r="J12" s="97"/>
      <c r="K12" s="97"/>
      <c r="L12" s="98"/>
    </row>
    <row r="13" spans="1:13" ht="15.75" customHeight="1" thickBot="1">
      <c r="A13" s="102"/>
      <c r="B13" s="105"/>
      <c r="C13" s="99">
        <v>2009</v>
      </c>
      <c r="D13" s="100"/>
      <c r="E13" s="99">
        <v>2010</v>
      </c>
      <c r="F13" s="100"/>
      <c r="G13" s="99">
        <v>2011</v>
      </c>
      <c r="H13" s="100"/>
      <c r="I13" s="99">
        <v>2012</v>
      </c>
      <c r="J13" s="100"/>
      <c r="K13" s="99">
        <v>2013</v>
      </c>
      <c r="L13" s="100"/>
    </row>
    <row r="14" spans="1:13" s="38" customFormat="1" ht="10.8" thickBot="1">
      <c r="A14" s="103"/>
      <c r="B14" s="106"/>
      <c r="C14" s="58" t="s">
        <v>164</v>
      </c>
      <c r="D14" s="57" t="s">
        <v>165</v>
      </c>
      <c r="E14" s="56" t="s">
        <v>164</v>
      </c>
      <c r="F14" s="57" t="s">
        <v>165</v>
      </c>
      <c r="G14" s="56" t="s">
        <v>164</v>
      </c>
      <c r="H14" s="57" t="s">
        <v>165</v>
      </c>
      <c r="I14" s="56" t="s">
        <v>164</v>
      </c>
      <c r="J14" s="57" t="s">
        <v>165</v>
      </c>
      <c r="K14" s="56" t="s">
        <v>164</v>
      </c>
      <c r="L14" s="57" t="s">
        <v>165</v>
      </c>
    </row>
    <row r="15" spans="1:13" ht="10.8" thickBot="1">
      <c r="A15" s="63" t="s">
        <v>114</v>
      </c>
      <c r="B15" s="6" t="s">
        <v>201</v>
      </c>
      <c r="C15" s="83">
        <f t="shared" ref="C15:J15" si="0">+C16+C61+C67+C106</f>
        <v>448144527</v>
      </c>
      <c r="D15" s="83">
        <f t="shared" si="0"/>
        <v>239841891</v>
      </c>
      <c r="E15" s="83">
        <f t="shared" si="0"/>
        <v>558028588</v>
      </c>
      <c r="F15" s="83">
        <f t="shared" si="0"/>
        <v>246523241</v>
      </c>
      <c r="G15" s="83">
        <f t="shared" si="0"/>
        <v>430537562</v>
      </c>
      <c r="H15" s="83">
        <f t="shared" si="0"/>
        <v>303085323</v>
      </c>
      <c r="I15" s="83">
        <f t="shared" si="0"/>
        <v>424273671</v>
      </c>
      <c r="J15" s="83">
        <f t="shared" si="0"/>
        <v>470055970</v>
      </c>
      <c r="K15" s="83">
        <f t="shared" ref="K15:L15" si="1">+K16+K61+K67+K106</f>
        <v>360827010</v>
      </c>
      <c r="L15" s="83">
        <f t="shared" si="1"/>
        <v>339722370</v>
      </c>
      <c r="M15" s="89"/>
    </row>
    <row r="16" spans="1:13">
      <c r="A16" s="64" t="s">
        <v>113</v>
      </c>
      <c r="B16" s="41" t="s">
        <v>10</v>
      </c>
      <c r="C16" s="84">
        <f t="shared" ref="C16:J16" si="2">SUM(C17+C36+C46+C52)</f>
        <v>249413459</v>
      </c>
      <c r="D16" s="84">
        <f t="shared" si="2"/>
        <v>217775999</v>
      </c>
      <c r="E16" s="84">
        <f t="shared" si="2"/>
        <v>290509481</v>
      </c>
      <c r="F16" s="84">
        <f t="shared" si="2"/>
        <v>226559948</v>
      </c>
      <c r="G16" s="84">
        <f t="shared" si="2"/>
        <v>270520260</v>
      </c>
      <c r="H16" s="84">
        <f t="shared" si="2"/>
        <v>278517436</v>
      </c>
      <c r="I16" s="84">
        <f t="shared" si="2"/>
        <v>259906736</v>
      </c>
      <c r="J16" s="84">
        <f t="shared" si="2"/>
        <v>272306416</v>
      </c>
      <c r="K16" s="84">
        <f t="shared" ref="K16:L16" si="3">SUM(K17+K36+K46+K52)</f>
        <v>353622785</v>
      </c>
      <c r="L16" s="84">
        <f t="shared" si="3"/>
        <v>282427737</v>
      </c>
      <c r="M16" s="89"/>
    </row>
    <row r="17" spans="1:13">
      <c r="A17" s="65" t="s">
        <v>112</v>
      </c>
      <c r="B17" s="42" t="s">
        <v>11</v>
      </c>
      <c r="C17" s="84">
        <f t="shared" ref="C17:J17" si="4">SUM(C18:C35)</f>
        <v>168825955</v>
      </c>
      <c r="D17" s="84">
        <f t="shared" si="4"/>
        <v>0</v>
      </c>
      <c r="E17" s="84">
        <f t="shared" si="4"/>
        <v>186736939</v>
      </c>
      <c r="F17" s="84">
        <f t="shared" si="4"/>
        <v>0</v>
      </c>
      <c r="G17" s="84">
        <f t="shared" si="4"/>
        <v>197463789</v>
      </c>
      <c r="H17" s="84">
        <f t="shared" si="4"/>
        <v>0</v>
      </c>
      <c r="I17" s="84">
        <f t="shared" si="4"/>
        <v>206303722</v>
      </c>
      <c r="J17" s="84">
        <f t="shared" si="4"/>
        <v>0</v>
      </c>
      <c r="K17" s="84">
        <f t="shared" ref="K17:L17" si="5">SUM(K18:K35)</f>
        <v>264237159</v>
      </c>
      <c r="L17" s="84">
        <f t="shared" si="5"/>
        <v>0</v>
      </c>
    </row>
    <row r="18" spans="1:13">
      <c r="A18" s="65" t="s">
        <v>94</v>
      </c>
      <c r="B18" s="43" t="s">
        <v>12</v>
      </c>
      <c r="C18" s="84">
        <v>130000277</v>
      </c>
      <c r="D18" s="85"/>
      <c r="E18" s="84">
        <v>132118740</v>
      </c>
      <c r="F18" s="85"/>
      <c r="G18" s="84">
        <v>137616183</v>
      </c>
      <c r="H18" s="85"/>
      <c r="I18" s="84">
        <v>151612197</v>
      </c>
      <c r="J18" s="85"/>
      <c r="K18" s="84">
        <v>191448934</v>
      </c>
      <c r="L18" s="85"/>
      <c r="M18" s="89"/>
    </row>
    <row r="19" spans="1:13">
      <c r="A19" s="66" t="s">
        <v>95</v>
      </c>
      <c r="B19" s="44" t="s">
        <v>13</v>
      </c>
      <c r="C19" s="84"/>
      <c r="D19" s="85"/>
      <c r="E19" s="84"/>
      <c r="F19" s="85"/>
      <c r="G19" s="84"/>
      <c r="H19" s="85"/>
      <c r="I19" s="84"/>
      <c r="J19" s="85"/>
      <c r="K19" s="84"/>
      <c r="L19" s="85"/>
    </row>
    <row r="20" spans="1:13">
      <c r="A20" s="65" t="s">
        <v>96</v>
      </c>
      <c r="B20" s="43" t="s">
        <v>14</v>
      </c>
      <c r="C20" s="84"/>
      <c r="D20" s="85"/>
      <c r="E20" s="84"/>
      <c r="F20" s="85"/>
      <c r="G20" s="84"/>
      <c r="H20" s="85"/>
      <c r="I20" s="84"/>
      <c r="J20" s="85"/>
      <c r="K20" s="84">
        <v>16052514</v>
      </c>
      <c r="L20" s="85"/>
    </row>
    <row r="21" spans="1:13">
      <c r="A21" s="65" t="s">
        <v>97</v>
      </c>
      <c r="B21" s="43" t="s">
        <v>15</v>
      </c>
      <c r="C21" s="84"/>
      <c r="D21" s="85"/>
      <c r="E21" s="84"/>
      <c r="F21" s="85"/>
      <c r="G21" s="84"/>
      <c r="H21" s="85"/>
      <c r="I21" s="84"/>
      <c r="J21" s="85"/>
      <c r="K21" s="84"/>
      <c r="L21" s="85"/>
    </row>
    <row r="22" spans="1:13">
      <c r="A22" s="65" t="s">
        <v>98</v>
      </c>
      <c r="B22" s="43" t="s">
        <v>16</v>
      </c>
      <c r="C22" s="84">
        <v>1479096</v>
      </c>
      <c r="D22" s="85"/>
      <c r="E22" s="84">
        <v>1518615</v>
      </c>
      <c r="F22" s="85"/>
      <c r="G22" s="84">
        <v>1531008</v>
      </c>
      <c r="H22" s="85"/>
      <c r="I22" s="84">
        <v>1531008</v>
      </c>
      <c r="J22" s="85"/>
      <c r="K22" s="84">
        <v>1632795</v>
      </c>
      <c r="L22" s="85"/>
    </row>
    <row r="23" spans="1:13">
      <c r="A23" s="65" t="s">
        <v>99</v>
      </c>
      <c r="B23" s="44" t="s">
        <v>17</v>
      </c>
      <c r="C23" s="84">
        <v>3195624</v>
      </c>
      <c r="D23" s="85"/>
      <c r="E23" s="84">
        <v>3272645</v>
      </c>
      <c r="F23" s="85"/>
      <c r="G23" s="84">
        <v>2890482</v>
      </c>
      <c r="H23" s="85"/>
      <c r="I23" s="84">
        <v>3566530</v>
      </c>
      <c r="J23" s="85"/>
      <c r="K23" s="84">
        <v>4892996</v>
      </c>
      <c r="L23" s="85"/>
    </row>
    <row r="24" spans="1:13">
      <c r="A24" s="65" t="s">
        <v>100</v>
      </c>
      <c r="B24" s="44" t="s">
        <v>18</v>
      </c>
      <c r="C24" s="84"/>
      <c r="D24" s="85"/>
      <c r="E24" s="84"/>
      <c r="F24" s="85"/>
      <c r="G24" s="84"/>
      <c r="H24" s="85"/>
      <c r="I24" s="84"/>
      <c r="J24" s="85"/>
      <c r="K24" s="84"/>
      <c r="L24" s="85"/>
    </row>
    <row r="25" spans="1:13">
      <c r="A25" s="65" t="s">
        <v>100</v>
      </c>
      <c r="B25" s="44" t="s">
        <v>19</v>
      </c>
      <c r="C25" s="84">
        <v>6384986</v>
      </c>
      <c r="D25" s="85"/>
      <c r="E25" s="84">
        <v>6574574</v>
      </c>
      <c r="F25" s="85"/>
      <c r="G25" s="84">
        <v>6663323</v>
      </c>
      <c r="H25" s="85"/>
      <c r="I25" s="84">
        <v>10466041</v>
      </c>
      <c r="J25" s="85"/>
      <c r="K25" s="84">
        <v>10841619</v>
      </c>
      <c r="L25" s="85"/>
    </row>
    <row r="26" spans="1:13">
      <c r="A26" s="65" t="s">
        <v>101</v>
      </c>
      <c r="B26" s="43" t="s">
        <v>20</v>
      </c>
      <c r="C26" s="84"/>
      <c r="D26" s="85"/>
      <c r="E26" s="84">
        <v>14293023</v>
      </c>
      <c r="F26" s="85"/>
      <c r="G26" s="84">
        <v>23081435</v>
      </c>
      <c r="H26" s="85"/>
      <c r="I26" s="84">
        <v>16235775</v>
      </c>
      <c r="J26" s="85"/>
      <c r="K26" s="84">
        <v>19852236</v>
      </c>
      <c r="L26" s="85"/>
    </row>
    <row r="27" spans="1:13">
      <c r="A27" s="65" t="s">
        <v>102</v>
      </c>
      <c r="B27" s="43" t="s">
        <v>21</v>
      </c>
      <c r="C27" s="84">
        <v>12815217</v>
      </c>
      <c r="D27" s="85"/>
      <c r="E27" s="84">
        <v>13023971</v>
      </c>
      <c r="F27" s="85"/>
      <c r="G27" s="84">
        <v>9970649</v>
      </c>
      <c r="H27" s="85"/>
      <c r="I27" s="84">
        <v>13393173</v>
      </c>
      <c r="J27" s="85"/>
      <c r="K27" s="84">
        <v>16218088</v>
      </c>
      <c r="L27" s="85"/>
    </row>
    <row r="28" spans="1:13">
      <c r="A28" s="65" t="s">
        <v>103</v>
      </c>
      <c r="B28" s="43" t="s">
        <v>22</v>
      </c>
      <c r="C28" s="84"/>
      <c r="D28" s="85"/>
      <c r="E28" s="84"/>
      <c r="F28" s="85"/>
      <c r="G28" s="84"/>
      <c r="H28" s="85"/>
      <c r="I28" s="84"/>
      <c r="J28" s="85"/>
      <c r="K28" s="84"/>
      <c r="L28" s="85"/>
    </row>
    <row r="29" spans="1:13">
      <c r="A29" s="65" t="s">
        <v>104</v>
      </c>
      <c r="B29" s="43" t="s">
        <v>23</v>
      </c>
      <c r="C29" s="84">
        <v>288985</v>
      </c>
      <c r="D29" s="85"/>
      <c r="E29" s="84">
        <v>300028</v>
      </c>
      <c r="F29" s="85"/>
      <c r="G29" s="84">
        <v>309028</v>
      </c>
      <c r="H29" s="85"/>
      <c r="I29" s="84">
        <v>309028</v>
      </c>
      <c r="J29" s="85"/>
      <c r="K29" s="84">
        <v>203090</v>
      </c>
      <c r="L29" s="85"/>
    </row>
    <row r="30" spans="1:13">
      <c r="A30" s="65"/>
      <c r="B30" s="45" t="s">
        <v>214</v>
      </c>
      <c r="C30" s="84">
        <v>14661770</v>
      </c>
      <c r="D30" s="85"/>
      <c r="E30" s="84">
        <v>15635343</v>
      </c>
      <c r="F30" s="85"/>
      <c r="G30" s="84">
        <v>15401681</v>
      </c>
      <c r="H30" s="85"/>
      <c r="I30" s="84">
        <v>9189970</v>
      </c>
      <c r="J30" s="85"/>
      <c r="K30" s="84">
        <v>3094887</v>
      </c>
      <c r="L30" s="85"/>
    </row>
    <row r="31" spans="1:13">
      <c r="A31" s="66"/>
      <c r="B31" s="45" t="s">
        <v>24</v>
      </c>
      <c r="C31" s="84"/>
      <c r="D31" s="85"/>
      <c r="E31" s="84"/>
      <c r="F31" s="85"/>
      <c r="G31" s="84"/>
      <c r="H31" s="85"/>
      <c r="I31" s="84"/>
      <c r="J31" s="85"/>
      <c r="K31" s="84"/>
      <c r="L31" s="85"/>
    </row>
    <row r="32" spans="1:13">
      <c r="A32" s="66"/>
      <c r="B32" s="45" t="s">
        <v>24</v>
      </c>
      <c r="C32" s="84"/>
      <c r="D32" s="85"/>
      <c r="E32" s="84"/>
      <c r="F32" s="85"/>
      <c r="G32" s="84"/>
      <c r="H32" s="85"/>
      <c r="I32" s="84"/>
      <c r="J32" s="85"/>
      <c r="K32" s="84"/>
      <c r="L32" s="85"/>
    </row>
    <row r="33" spans="1:12">
      <c r="A33" s="66"/>
      <c r="B33" s="45" t="s">
        <v>24</v>
      </c>
      <c r="C33" s="84"/>
      <c r="D33" s="85"/>
      <c r="E33" s="84"/>
      <c r="F33" s="85"/>
      <c r="G33" s="84"/>
      <c r="H33" s="85"/>
      <c r="I33" s="84"/>
      <c r="J33" s="85"/>
      <c r="K33" s="84"/>
      <c r="L33" s="85"/>
    </row>
    <row r="34" spans="1:12">
      <c r="A34" s="66"/>
      <c r="B34" s="45" t="s">
        <v>24</v>
      </c>
      <c r="C34" s="84"/>
      <c r="D34" s="85"/>
      <c r="E34" s="84"/>
      <c r="F34" s="85"/>
      <c r="G34" s="84"/>
      <c r="H34" s="85"/>
      <c r="I34" s="84"/>
      <c r="J34" s="85"/>
      <c r="K34" s="84"/>
      <c r="L34" s="85"/>
    </row>
    <row r="35" spans="1:12">
      <c r="A35" s="66"/>
      <c r="B35" s="45" t="s">
        <v>24</v>
      </c>
      <c r="C35" s="84"/>
      <c r="D35" s="85"/>
      <c r="E35" s="84"/>
      <c r="F35" s="85"/>
      <c r="G35" s="84"/>
      <c r="H35" s="85"/>
      <c r="I35" s="84"/>
      <c r="J35" s="85"/>
      <c r="K35" s="84"/>
      <c r="L35" s="85"/>
    </row>
    <row r="36" spans="1:12">
      <c r="A36" s="65" t="s">
        <v>169</v>
      </c>
      <c r="B36" s="46" t="s">
        <v>25</v>
      </c>
      <c r="C36" s="84">
        <f t="shared" ref="C36:J36" si="6">SUM(C37:C45)</f>
        <v>2425224</v>
      </c>
      <c r="D36" s="84">
        <f t="shared" si="6"/>
        <v>0</v>
      </c>
      <c r="E36" s="84">
        <f t="shared" si="6"/>
        <v>4137820</v>
      </c>
      <c r="F36" s="84">
        <f t="shared" si="6"/>
        <v>0</v>
      </c>
      <c r="G36" s="84">
        <f t="shared" si="6"/>
        <v>2493984</v>
      </c>
      <c r="H36" s="84">
        <f t="shared" si="6"/>
        <v>0</v>
      </c>
      <c r="I36" s="84">
        <f t="shared" si="6"/>
        <v>4601049</v>
      </c>
      <c r="J36" s="84">
        <f t="shared" si="6"/>
        <v>0</v>
      </c>
      <c r="K36" s="84">
        <f t="shared" ref="K36:L36" si="7">SUM(K37:K45)</f>
        <v>3583290</v>
      </c>
      <c r="L36" s="84">
        <f t="shared" si="7"/>
        <v>0</v>
      </c>
    </row>
    <row r="37" spans="1:12">
      <c r="A37" s="65" t="s">
        <v>189</v>
      </c>
      <c r="B37" s="44" t="s">
        <v>26</v>
      </c>
      <c r="C37" s="84"/>
      <c r="D37" s="85"/>
      <c r="E37" s="84"/>
      <c r="F37" s="85"/>
      <c r="G37" s="84"/>
      <c r="H37" s="85"/>
      <c r="I37" s="84"/>
      <c r="J37" s="85"/>
      <c r="K37" s="84"/>
      <c r="L37" s="85"/>
    </row>
    <row r="38" spans="1:12">
      <c r="A38" s="65" t="s">
        <v>190</v>
      </c>
      <c r="B38" s="44" t="s">
        <v>27</v>
      </c>
      <c r="C38" s="84"/>
      <c r="D38" s="85"/>
      <c r="E38" s="84"/>
      <c r="F38" s="85"/>
      <c r="G38" s="84"/>
      <c r="H38" s="85"/>
      <c r="I38" s="84"/>
      <c r="J38" s="85"/>
      <c r="K38" s="84"/>
      <c r="L38" s="85"/>
    </row>
    <row r="39" spans="1:12">
      <c r="A39" s="65" t="s">
        <v>191</v>
      </c>
      <c r="B39" s="44" t="s">
        <v>28</v>
      </c>
      <c r="C39" s="84"/>
      <c r="D39" s="85"/>
      <c r="E39" s="84"/>
      <c r="F39" s="85"/>
      <c r="G39" s="84"/>
      <c r="H39" s="85"/>
      <c r="I39" s="84"/>
      <c r="J39" s="85"/>
      <c r="K39" s="84"/>
      <c r="L39" s="85"/>
    </row>
    <row r="40" spans="1:12">
      <c r="A40" s="65" t="s">
        <v>105</v>
      </c>
      <c r="B40" s="44" t="s">
        <v>29</v>
      </c>
      <c r="C40" s="84">
        <v>608690</v>
      </c>
      <c r="D40" s="85"/>
      <c r="E40" s="84">
        <v>623361</v>
      </c>
      <c r="F40" s="85"/>
      <c r="G40" s="84">
        <v>628544</v>
      </c>
      <c r="H40" s="85"/>
      <c r="I40" s="84">
        <v>679718</v>
      </c>
      <c r="J40" s="85"/>
      <c r="K40" s="84">
        <v>1002499</v>
      </c>
      <c r="L40" s="85"/>
    </row>
    <row r="41" spans="1:12">
      <c r="A41" s="65" t="s">
        <v>192</v>
      </c>
      <c r="B41" s="44" t="s">
        <v>30</v>
      </c>
      <c r="C41" s="84"/>
      <c r="D41" s="85"/>
      <c r="E41" s="84"/>
      <c r="F41" s="85"/>
      <c r="G41" s="84"/>
      <c r="H41" s="85"/>
      <c r="I41" s="84"/>
      <c r="J41" s="85"/>
      <c r="K41" s="84"/>
      <c r="L41" s="85"/>
    </row>
    <row r="42" spans="1:12">
      <c r="A42" s="65" t="s">
        <v>193</v>
      </c>
      <c r="B42" s="44" t="s">
        <v>31</v>
      </c>
      <c r="C42" s="84"/>
      <c r="D42" s="85"/>
      <c r="E42" s="84"/>
      <c r="F42" s="85"/>
      <c r="G42" s="84"/>
      <c r="H42" s="85"/>
      <c r="I42" s="84"/>
      <c r="J42" s="85"/>
      <c r="K42" s="84"/>
      <c r="L42" s="85"/>
    </row>
    <row r="43" spans="1:12">
      <c r="A43" s="66"/>
      <c r="B43" s="45" t="s">
        <v>220</v>
      </c>
      <c r="C43" s="84">
        <v>1816534</v>
      </c>
      <c r="D43" s="85"/>
      <c r="E43" s="84">
        <v>1891159</v>
      </c>
      <c r="F43" s="85"/>
      <c r="G43" s="84">
        <v>1865440</v>
      </c>
      <c r="H43" s="85"/>
      <c r="I43" s="84">
        <v>3921331</v>
      </c>
      <c r="J43" s="85"/>
      <c r="K43" s="84">
        <v>2580791</v>
      </c>
      <c r="L43" s="85"/>
    </row>
    <row r="44" spans="1:12">
      <c r="A44" s="66"/>
      <c r="B44" s="45" t="s">
        <v>24</v>
      </c>
      <c r="C44" s="84"/>
      <c r="D44" s="85"/>
      <c r="E44" s="84">
        <v>1623300</v>
      </c>
      <c r="F44" s="85"/>
      <c r="G44" s="84"/>
      <c r="H44" s="85"/>
      <c r="I44" s="84"/>
      <c r="J44" s="85"/>
      <c r="K44" s="84"/>
      <c r="L44" s="85"/>
    </row>
    <row r="45" spans="1:12">
      <c r="A45" s="66"/>
      <c r="B45" s="45" t="s">
        <v>24</v>
      </c>
      <c r="C45" s="84"/>
      <c r="D45" s="85"/>
      <c r="E45" s="84"/>
      <c r="F45" s="85"/>
      <c r="G45" s="84"/>
      <c r="H45" s="85"/>
      <c r="I45" s="84"/>
      <c r="J45" s="85"/>
      <c r="K45" s="84"/>
      <c r="L45" s="85"/>
    </row>
    <row r="46" spans="1:12">
      <c r="A46" s="65" t="s">
        <v>106</v>
      </c>
      <c r="B46" s="42" t="s">
        <v>32</v>
      </c>
      <c r="C46" s="84">
        <f t="shared" ref="C46:J46" si="8">SUM(C47:C51)</f>
        <v>0</v>
      </c>
      <c r="D46" s="84">
        <f t="shared" si="8"/>
        <v>217775999</v>
      </c>
      <c r="E46" s="84">
        <f t="shared" si="8"/>
        <v>0</v>
      </c>
      <c r="F46" s="84">
        <f t="shared" si="8"/>
        <v>226559948</v>
      </c>
      <c r="G46" s="84">
        <f t="shared" si="8"/>
        <v>0</v>
      </c>
      <c r="H46" s="84">
        <f t="shared" si="8"/>
        <v>278517436</v>
      </c>
      <c r="I46" s="84">
        <f t="shared" si="8"/>
        <v>0</v>
      </c>
      <c r="J46" s="84">
        <f t="shared" si="8"/>
        <v>272306416</v>
      </c>
      <c r="K46" s="84">
        <f t="shared" ref="K46:L46" si="9">SUM(K47:K51)</f>
        <v>0</v>
      </c>
      <c r="L46" s="84">
        <f t="shared" si="9"/>
        <v>282427737</v>
      </c>
    </row>
    <row r="47" spans="1:12">
      <c r="A47" s="65" t="s">
        <v>107</v>
      </c>
      <c r="B47" s="47" t="s">
        <v>33</v>
      </c>
      <c r="C47" s="84"/>
      <c r="D47" s="85">
        <v>23975462</v>
      </c>
      <c r="E47" s="84"/>
      <c r="F47" s="85">
        <v>17523076</v>
      </c>
      <c r="G47" s="84"/>
      <c r="H47" s="85">
        <v>16868626</v>
      </c>
      <c r="I47" s="84"/>
      <c r="J47" s="85">
        <v>13472456</v>
      </c>
      <c r="K47" s="84"/>
      <c r="L47" s="85"/>
    </row>
    <row r="48" spans="1:12">
      <c r="A48" s="65" t="s">
        <v>108</v>
      </c>
      <c r="B48" s="44" t="s">
        <v>34</v>
      </c>
      <c r="C48" s="84"/>
      <c r="D48" s="85"/>
      <c r="E48" s="84"/>
      <c r="F48" s="85"/>
      <c r="G48" s="84"/>
      <c r="H48" s="85"/>
      <c r="I48" s="84"/>
      <c r="J48" s="85"/>
      <c r="K48" s="84"/>
      <c r="L48" s="85"/>
    </row>
    <row r="49" spans="1:12">
      <c r="A49" s="65" t="s">
        <v>109</v>
      </c>
      <c r="B49" s="44" t="s">
        <v>35</v>
      </c>
      <c r="C49" s="84"/>
      <c r="D49" s="85">
        <v>156882250</v>
      </c>
      <c r="E49" s="84"/>
      <c r="F49" s="85">
        <v>10000000</v>
      </c>
      <c r="G49" s="84"/>
      <c r="H49" s="85">
        <v>117000</v>
      </c>
      <c r="I49" s="84"/>
      <c r="J49" s="85">
        <v>1000000</v>
      </c>
      <c r="K49" s="84"/>
      <c r="L49" s="85"/>
    </row>
    <row r="50" spans="1:12">
      <c r="A50" s="65" t="s">
        <v>110</v>
      </c>
      <c r="B50" s="44" t="s">
        <v>36</v>
      </c>
      <c r="C50" s="84"/>
      <c r="D50" s="85">
        <v>36918287</v>
      </c>
      <c r="E50" s="84"/>
      <c r="F50" s="85">
        <v>199036872</v>
      </c>
      <c r="G50" s="84"/>
      <c r="H50" s="85">
        <v>261531810</v>
      </c>
      <c r="I50" s="84"/>
      <c r="J50" s="85">
        <v>257833960</v>
      </c>
      <c r="K50" s="84"/>
      <c r="L50" s="85">
        <v>282427737</v>
      </c>
    </row>
    <row r="51" spans="1:12">
      <c r="A51" s="65" t="s">
        <v>111</v>
      </c>
      <c r="B51" s="45" t="s">
        <v>37</v>
      </c>
      <c r="C51" s="84"/>
      <c r="D51" s="85"/>
      <c r="E51" s="84"/>
      <c r="F51" s="85"/>
      <c r="G51" s="84"/>
      <c r="H51" s="85"/>
      <c r="I51" s="84"/>
      <c r="J51" s="85"/>
      <c r="K51" s="84"/>
      <c r="L51" s="85"/>
    </row>
    <row r="52" spans="1:12">
      <c r="A52" s="65" t="s">
        <v>115</v>
      </c>
      <c r="B52" s="42" t="s">
        <v>38</v>
      </c>
      <c r="C52" s="84">
        <f t="shared" ref="C52:J52" si="10">SUM(C53:C60)</f>
        <v>78162280</v>
      </c>
      <c r="D52" s="84">
        <f t="shared" si="10"/>
        <v>0</v>
      </c>
      <c r="E52" s="84">
        <f t="shared" si="10"/>
        <v>99634722</v>
      </c>
      <c r="F52" s="84">
        <f t="shared" si="10"/>
        <v>0</v>
      </c>
      <c r="G52" s="84">
        <f t="shared" si="10"/>
        <v>70562487</v>
      </c>
      <c r="H52" s="84">
        <f t="shared" si="10"/>
        <v>0</v>
      </c>
      <c r="I52" s="84">
        <f t="shared" si="10"/>
        <v>49001965</v>
      </c>
      <c r="J52" s="84">
        <f t="shared" si="10"/>
        <v>0</v>
      </c>
      <c r="K52" s="84">
        <f t="shared" ref="K52:L52" si="11">SUM(K53:K60)</f>
        <v>85802336</v>
      </c>
      <c r="L52" s="84">
        <f t="shared" si="11"/>
        <v>0</v>
      </c>
    </row>
    <row r="53" spans="1:12">
      <c r="A53" s="65" t="s">
        <v>116</v>
      </c>
      <c r="B53" s="47" t="s">
        <v>39</v>
      </c>
      <c r="C53" s="84">
        <f>23655537+2000000</f>
        <v>25655537</v>
      </c>
      <c r="D53" s="85"/>
      <c r="E53" s="84">
        <v>43667307</v>
      </c>
      <c r="F53" s="85"/>
      <c r="G53" s="84">
        <v>20128990</v>
      </c>
      <c r="H53" s="85"/>
      <c r="I53" s="84">
        <v>22466597</v>
      </c>
      <c r="J53" s="85"/>
      <c r="K53" s="84">
        <f>8895994+2916667+8936894</f>
        <v>20749555</v>
      </c>
      <c r="L53" s="85"/>
    </row>
    <row r="54" spans="1:12">
      <c r="A54" s="65" t="s">
        <v>117</v>
      </c>
      <c r="B54" s="43" t="s">
        <v>40</v>
      </c>
      <c r="C54" s="84">
        <f>5461424+13200133</f>
        <v>18661557</v>
      </c>
      <c r="D54" s="85"/>
      <c r="E54" s="84">
        <v>20245053</v>
      </c>
      <c r="F54" s="85"/>
      <c r="G54" s="84">
        <v>18549423</v>
      </c>
      <c r="H54" s="85"/>
      <c r="I54" s="84">
        <v>4281898</v>
      </c>
      <c r="J54" s="85"/>
      <c r="K54" s="84">
        <f>3900678+3770214+16817595</f>
        <v>24488487</v>
      </c>
      <c r="L54" s="85"/>
    </row>
    <row r="55" spans="1:12">
      <c r="A55" s="65" t="s">
        <v>194</v>
      </c>
      <c r="B55" s="43" t="s">
        <v>41</v>
      </c>
      <c r="C55" s="84">
        <f>3868508+10909804</f>
        <v>14778312</v>
      </c>
      <c r="D55" s="85"/>
      <c r="E55" s="84">
        <v>15310331</v>
      </c>
      <c r="F55" s="85"/>
      <c r="G55" s="84">
        <v>14196291</v>
      </c>
      <c r="H55" s="85"/>
      <c r="I55" s="84">
        <v>3323046</v>
      </c>
      <c r="J55" s="85"/>
      <c r="K55" s="84">
        <f>14675445+2672120</f>
        <v>17347565</v>
      </c>
      <c r="L55" s="85"/>
    </row>
    <row r="56" spans="1:12">
      <c r="A56" s="65" t="s">
        <v>118</v>
      </c>
      <c r="B56" s="44" t="s">
        <v>42</v>
      </c>
      <c r="C56" s="84">
        <v>3966936</v>
      </c>
      <c r="D56" s="85"/>
      <c r="E56" s="84">
        <v>4109746</v>
      </c>
      <c r="F56" s="85"/>
      <c r="G56" s="84">
        <v>200000</v>
      </c>
      <c r="H56" s="85"/>
      <c r="I56" s="84">
        <v>224496</v>
      </c>
      <c r="J56" s="85"/>
      <c r="K56" s="84">
        <f>4205809+164700</f>
        <v>4370509</v>
      </c>
      <c r="L56" s="85"/>
    </row>
    <row r="57" spans="1:12">
      <c r="A57" s="65" t="s">
        <v>119</v>
      </c>
      <c r="B57" s="44" t="s">
        <v>43</v>
      </c>
      <c r="C57" s="84">
        <v>6711086</v>
      </c>
      <c r="D57" s="85"/>
      <c r="E57" s="84">
        <v>7245461</v>
      </c>
      <c r="F57" s="85"/>
      <c r="G57" s="84">
        <v>7835680</v>
      </c>
      <c r="H57" s="85"/>
      <c r="I57" s="84">
        <v>8330412</v>
      </c>
      <c r="J57" s="85"/>
      <c r="K57" s="84">
        <v>8370792</v>
      </c>
      <c r="L57" s="85"/>
    </row>
    <row r="58" spans="1:12">
      <c r="A58" s="65" t="s">
        <v>120</v>
      </c>
      <c r="B58" s="44" t="s">
        <v>44</v>
      </c>
      <c r="C58" s="84">
        <v>5033313</v>
      </c>
      <c r="D58" s="85"/>
      <c r="E58" s="84">
        <v>5434096</v>
      </c>
      <c r="F58" s="85"/>
      <c r="G58" s="84">
        <v>5791261</v>
      </c>
      <c r="H58" s="85"/>
      <c r="I58" s="84">
        <v>6225309</v>
      </c>
      <c r="J58" s="85"/>
      <c r="K58" s="84">
        <v>6285875</v>
      </c>
      <c r="L58" s="85"/>
    </row>
    <row r="59" spans="1:12">
      <c r="A59" s="65" t="s">
        <v>121</v>
      </c>
      <c r="B59" s="44" t="s">
        <v>45</v>
      </c>
      <c r="C59" s="84">
        <v>3355539</v>
      </c>
      <c r="D59" s="85"/>
      <c r="E59" s="84">
        <v>3622728</v>
      </c>
      <c r="F59" s="85"/>
      <c r="G59" s="84">
        <v>3860842</v>
      </c>
      <c r="H59" s="85"/>
      <c r="I59" s="84">
        <v>4150207</v>
      </c>
      <c r="J59" s="85"/>
      <c r="K59" s="84">
        <v>4189553</v>
      </c>
      <c r="L59" s="85"/>
    </row>
    <row r="60" spans="1:12">
      <c r="A60" s="66"/>
      <c r="B60" s="45" t="s">
        <v>37</v>
      </c>
      <c r="C60" s="84"/>
      <c r="D60" s="85"/>
      <c r="E60" s="84"/>
      <c r="F60" s="85"/>
      <c r="G60" s="84"/>
      <c r="H60" s="85"/>
      <c r="I60" s="84"/>
      <c r="J60" s="85"/>
      <c r="K60" s="84"/>
      <c r="L60" s="85"/>
    </row>
    <row r="61" spans="1:12">
      <c r="A61" s="66"/>
      <c r="B61" s="41" t="s">
        <v>46</v>
      </c>
      <c r="C61" s="84">
        <f t="shared" ref="C61:J61" si="12">SUM(C62:C66)</f>
        <v>0</v>
      </c>
      <c r="D61" s="84">
        <f t="shared" si="12"/>
        <v>0</v>
      </c>
      <c r="E61" s="84">
        <f t="shared" si="12"/>
        <v>0</v>
      </c>
      <c r="F61" s="84">
        <f t="shared" si="12"/>
        <v>0</v>
      </c>
      <c r="G61" s="84">
        <f t="shared" si="12"/>
        <v>0</v>
      </c>
      <c r="H61" s="84">
        <f t="shared" si="12"/>
        <v>0</v>
      </c>
      <c r="I61" s="84">
        <f t="shared" si="12"/>
        <v>0</v>
      </c>
      <c r="J61" s="84">
        <f t="shared" si="12"/>
        <v>0</v>
      </c>
      <c r="K61" s="84">
        <f t="shared" ref="K61:L61" si="13">SUM(K62:K66)</f>
        <v>0</v>
      </c>
      <c r="L61" s="84">
        <f t="shared" si="13"/>
        <v>0</v>
      </c>
    </row>
    <row r="62" spans="1:12">
      <c r="A62" s="65" t="s">
        <v>122</v>
      </c>
      <c r="B62" s="44" t="s">
        <v>47</v>
      </c>
      <c r="C62" s="84"/>
      <c r="D62" s="85"/>
      <c r="E62" s="84"/>
      <c r="F62" s="85"/>
      <c r="G62" s="84"/>
      <c r="H62" s="85"/>
      <c r="I62" s="84"/>
      <c r="J62" s="85"/>
      <c r="K62" s="84"/>
      <c r="L62" s="85"/>
    </row>
    <row r="63" spans="1:12">
      <c r="A63" s="65" t="s">
        <v>123</v>
      </c>
      <c r="B63" s="44" t="s">
        <v>48</v>
      </c>
      <c r="C63" s="84"/>
      <c r="D63" s="85"/>
      <c r="E63" s="84"/>
      <c r="F63" s="85"/>
      <c r="G63" s="84"/>
      <c r="H63" s="85"/>
      <c r="I63" s="84"/>
      <c r="J63" s="85"/>
      <c r="K63" s="84"/>
      <c r="L63" s="85"/>
    </row>
    <row r="64" spans="1:12">
      <c r="A64" s="65" t="s">
        <v>124</v>
      </c>
      <c r="B64" s="43" t="s">
        <v>49</v>
      </c>
      <c r="C64" s="84"/>
      <c r="D64" s="85"/>
      <c r="E64" s="84"/>
      <c r="F64" s="85"/>
      <c r="G64" s="84"/>
      <c r="H64" s="85"/>
      <c r="I64" s="84"/>
      <c r="J64" s="85"/>
      <c r="K64" s="84"/>
      <c r="L64" s="85"/>
    </row>
    <row r="65" spans="1:13">
      <c r="A65" s="65" t="s">
        <v>125</v>
      </c>
      <c r="B65" s="43" t="s">
        <v>50</v>
      </c>
      <c r="C65" s="84"/>
      <c r="D65" s="85"/>
      <c r="E65" s="84"/>
      <c r="F65" s="85"/>
      <c r="G65" s="84"/>
      <c r="H65" s="85"/>
      <c r="I65" s="84"/>
      <c r="J65" s="85"/>
      <c r="K65" s="84"/>
      <c r="L65" s="85"/>
    </row>
    <row r="66" spans="1:13">
      <c r="A66" s="66"/>
      <c r="B66" s="45" t="s">
        <v>37</v>
      </c>
      <c r="C66" s="84"/>
      <c r="D66" s="85"/>
      <c r="E66" s="84"/>
      <c r="F66" s="85"/>
      <c r="G66" s="84"/>
      <c r="H66" s="85"/>
      <c r="I66" s="84"/>
      <c r="J66" s="85"/>
      <c r="K66" s="84"/>
      <c r="L66" s="85"/>
    </row>
    <row r="67" spans="1:13">
      <c r="A67" s="65" t="s">
        <v>126</v>
      </c>
      <c r="B67" s="41" t="s">
        <v>51</v>
      </c>
      <c r="C67" s="84">
        <f t="shared" ref="C67:I67" si="14">SUM(C68+C78+C82+C85+C97+C102)</f>
        <v>0</v>
      </c>
      <c r="D67" s="84">
        <f t="shared" si="14"/>
        <v>22065892</v>
      </c>
      <c r="E67" s="84">
        <f t="shared" si="14"/>
        <v>94732504</v>
      </c>
      <c r="F67" s="84">
        <f t="shared" si="14"/>
        <v>19963293</v>
      </c>
      <c r="G67" s="84">
        <f t="shared" si="14"/>
        <v>121116562</v>
      </c>
      <c r="H67" s="84">
        <f t="shared" si="14"/>
        <v>24567887</v>
      </c>
      <c r="I67" s="84">
        <f t="shared" si="14"/>
        <v>164366935</v>
      </c>
      <c r="J67" s="84">
        <f>SUM(J68+J78+J82+J85+J97+J102)</f>
        <v>197749554</v>
      </c>
      <c r="K67" s="84">
        <f t="shared" ref="K67" si="15">SUM(K68+K78+K82+K85+K97+K102)</f>
        <v>7204225</v>
      </c>
      <c r="L67" s="84">
        <f>SUM(L68+L78+L82+L85+L97+L102)</f>
        <v>57294633</v>
      </c>
      <c r="M67" s="89"/>
    </row>
    <row r="68" spans="1:13">
      <c r="A68" s="65" t="s">
        <v>127</v>
      </c>
      <c r="B68" s="42" t="s">
        <v>52</v>
      </c>
      <c r="C68" s="84">
        <f t="shared" ref="C68:J68" si="16">SUM(C69:C77)</f>
        <v>0</v>
      </c>
      <c r="D68" s="84">
        <f t="shared" si="16"/>
        <v>2775166</v>
      </c>
      <c r="E68" s="84">
        <f t="shared" si="16"/>
        <v>0</v>
      </c>
      <c r="F68" s="84">
        <f t="shared" si="16"/>
        <v>2493940</v>
      </c>
      <c r="G68" s="84">
        <f t="shared" si="16"/>
        <v>0</v>
      </c>
      <c r="H68" s="84">
        <f t="shared" si="16"/>
        <v>4912300</v>
      </c>
      <c r="I68" s="84">
        <f t="shared" si="16"/>
        <v>0</v>
      </c>
      <c r="J68" s="84">
        <f t="shared" si="16"/>
        <v>136673625</v>
      </c>
      <c r="K68" s="84">
        <f t="shared" ref="K68:L68" si="17">SUM(K69:K77)</f>
        <v>0</v>
      </c>
      <c r="L68" s="84">
        <f t="shared" si="17"/>
        <v>7500000</v>
      </c>
    </row>
    <row r="69" spans="1:13">
      <c r="A69" s="65" t="s">
        <v>170</v>
      </c>
      <c r="B69" s="43" t="s">
        <v>53</v>
      </c>
      <c r="C69" s="84"/>
      <c r="D69" s="85"/>
      <c r="E69" s="84"/>
      <c r="F69" s="85"/>
      <c r="G69" s="84"/>
      <c r="H69" s="85"/>
      <c r="I69" s="84"/>
      <c r="J69" s="85"/>
      <c r="K69" s="84"/>
      <c r="L69" s="85"/>
    </row>
    <row r="70" spans="1:13">
      <c r="A70" s="65" t="s">
        <v>128</v>
      </c>
      <c r="B70" s="43" t="s">
        <v>54</v>
      </c>
      <c r="C70" s="84"/>
      <c r="D70" s="85"/>
      <c r="E70" s="84"/>
      <c r="F70" s="85"/>
      <c r="G70" s="84"/>
      <c r="H70" s="85"/>
      <c r="I70" s="84"/>
      <c r="J70" s="85"/>
      <c r="K70" s="84"/>
      <c r="L70" s="85"/>
    </row>
    <row r="71" spans="1:13">
      <c r="A71" s="65" t="s">
        <v>129</v>
      </c>
      <c r="B71" s="43" t="s">
        <v>55</v>
      </c>
      <c r="C71" s="84"/>
      <c r="D71" s="85"/>
      <c r="E71" s="84"/>
      <c r="F71" s="85"/>
      <c r="G71" s="84"/>
      <c r="H71" s="85"/>
      <c r="I71" s="84"/>
      <c r="J71" s="85"/>
      <c r="K71" s="84"/>
      <c r="L71" s="85"/>
    </row>
    <row r="72" spans="1:13">
      <c r="A72" s="65" t="s">
        <v>130</v>
      </c>
      <c r="B72" s="43" t="s">
        <v>56</v>
      </c>
      <c r="C72" s="84"/>
      <c r="D72" s="85">
        <v>120000</v>
      </c>
      <c r="E72" s="84"/>
      <c r="F72" s="85">
        <v>257000</v>
      </c>
      <c r="G72" s="84"/>
      <c r="H72" s="85">
        <v>478000</v>
      </c>
      <c r="I72" s="84"/>
      <c r="J72" s="85">
        <v>1804028</v>
      </c>
      <c r="K72" s="84"/>
      <c r="L72" s="85">
        <v>1000000</v>
      </c>
    </row>
    <row r="73" spans="1:13">
      <c r="A73" s="65" t="s">
        <v>131</v>
      </c>
      <c r="B73" s="43" t="s">
        <v>57</v>
      </c>
      <c r="C73" s="84"/>
      <c r="D73" s="85">
        <v>955766</v>
      </c>
      <c r="E73" s="84"/>
      <c r="F73" s="85">
        <v>723100</v>
      </c>
      <c r="G73" s="84"/>
      <c r="H73" s="85">
        <v>484000</v>
      </c>
      <c r="I73" s="84"/>
      <c r="J73" s="85">
        <v>3255230</v>
      </c>
      <c r="K73" s="84"/>
      <c r="L73" s="85">
        <v>2000000</v>
      </c>
    </row>
    <row r="74" spans="1:13">
      <c r="A74" s="65" t="s">
        <v>132</v>
      </c>
      <c r="B74" s="43" t="s">
        <v>58</v>
      </c>
      <c r="C74" s="84"/>
      <c r="D74" s="85">
        <v>1699400</v>
      </c>
      <c r="E74" s="84"/>
      <c r="F74" s="85">
        <v>1513840</v>
      </c>
      <c r="G74" s="84"/>
      <c r="H74" s="85">
        <v>3950300</v>
      </c>
      <c r="I74" s="84"/>
      <c r="J74" s="85">
        <v>19438245</v>
      </c>
      <c r="K74" s="84"/>
      <c r="L74" s="85">
        <v>2000000</v>
      </c>
    </row>
    <row r="75" spans="1:13">
      <c r="A75" s="66"/>
      <c r="B75" s="45" t="s">
        <v>221</v>
      </c>
      <c r="C75" s="84"/>
      <c r="D75" s="85"/>
      <c r="E75" s="84"/>
      <c r="F75" s="85"/>
      <c r="G75" s="84"/>
      <c r="H75" s="85"/>
      <c r="I75" s="84"/>
      <c r="J75" s="85">
        <v>112176122</v>
      </c>
      <c r="K75" s="84"/>
      <c r="L75" s="85">
        <v>2500000</v>
      </c>
    </row>
    <row r="76" spans="1:13">
      <c r="A76" s="66"/>
      <c r="B76" s="45" t="s">
        <v>37</v>
      </c>
      <c r="C76" s="84"/>
      <c r="D76" s="85"/>
      <c r="E76" s="84"/>
      <c r="F76" s="85"/>
      <c r="G76" s="84"/>
      <c r="H76" s="85"/>
      <c r="I76" s="84"/>
      <c r="J76" s="85"/>
      <c r="K76" s="84"/>
      <c r="L76" s="85"/>
    </row>
    <row r="77" spans="1:13">
      <c r="A77" s="66"/>
      <c r="B77" s="45" t="s">
        <v>37</v>
      </c>
      <c r="C77" s="84"/>
      <c r="D77" s="85"/>
      <c r="E77" s="84"/>
      <c r="F77" s="85"/>
      <c r="G77" s="84"/>
      <c r="H77" s="85"/>
      <c r="I77" s="84"/>
      <c r="J77" s="85"/>
      <c r="K77" s="84"/>
      <c r="L77" s="85"/>
    </row>
    <row r="78" spans="1:13">
      <c r="A78" s="65" t="s">
        <v>133</v>
      </c>
      <c r="B78" s="48" t="s">
        <v>59</v>
      </c>
      <c r="C78" s="84">
        <f t="shared" ref="C78:J78" si="18">SUM(C79:C81)</f>
        <v>0</v>
      </c>
      <c r="D78" s="84">
        <f t="shared" si="18"/>
        <v>11785863</v>
      </c>
      <c r="E78" s="84">
        <f t="shared" si="18"/>
        <v>0</v>
      </c>
      <c r="F78" s="84">
        <f t="shared" si="18"/>
        <v>12215480</v>
      </c>
      <c r="G78" s="84">
        <f t="shared" si="18"/>
        <v>0</v>
      </c>
      <c r="H78" s="84">
        <f t="shared" si="18"/>
        <v>11477517</v>
      </c>
      <c r="I78" s="84">
        <f t="shared" si="18"/>
        <v>0</v>
      </c>
      <c r="J78" s="84">
        <f t="shared" si="18"/>
        <v>51688494</v>
      </c>
      <c r="K78" s="84">
        <f t="shared" ref="K78:L78" si="19">SUM(K79:K81)</f>
        <v>0</v>
      </c>
      <c r="L78" s="84">
        <f t="shared" si="19"/>
        <v>38609365</v>
      </c>
    </row>
    <row r="79" spans="1:13">
      <c r="A79" s="65" t="s">
        <v>133</v>
      </c>
      <c r="B79" s="43" t="s">
        <v>60</v>
      </c>
      <c r="C79" s="84"/>
      <c r="D79" s="85">
        <f>5941863+5844000</f>
        <v>11785863</v>
      </c>
      <c r="E79" s="84"/>
      <c r="F79" s="85">
        <v>12215480</v>
      </c>
      <c r="G79" s="84"/>
      <c r="H79" s="85">
        <v>11477517</v>
      </c>
      <c r="I79" s="84"/>
      <c r="J79" s="85">
        <v>51688494</v>
      </c>
      <c r="K79" s="84"/>
      <c r="L79" s="85">
        <f>15343444+23265921</f>
        <v>38609365</v>
      </c>
    </row>
    <row r="80" spans="1:13">
      <c r="A80" s="65" t="s">
        <v>171</v>
      </c>
      <c r="B80" s="43" t="s">
        <v>61</v>
      </c>
      <c r="C80" s="84"/>
      <c r="D80" s="85"/>
      <c r="E80" s="84"/>
      <c r="F80" s="85"/>
      <c r="G80" s="84"/>
      <c r="H80" s="85"/>
      <c r="I80" s="84"/>
      <c r="J80" s="85"/>
      <c r="K80" s="84"/>
      <c r="L80" s="85"/>
    </row>
    <row r="81" spans="1:12">
      <c r="A81" s="65" t="s">
        <v>134</v>
      </c>
      <c r="B81" s="43" t="s">
        <v>62</v>
      </c>
      <c r="C81" s="84"/>
      <c r="D81" s="85"/>
      <c r="E81" s="84"/>
      <c r="F81" s="85"/>
      <c r="G81" s="84"/>
      <c r="H81" s="85"/>
      <c r="I81" s="84"/>
      <c r="J81" s="85"/>
      <c r="K81" s="84"/>
      <c r="L81" s="85"/>
    </row>
    <row r="82" spans="1:12">
      <c r="A82" s="65" t="s">
        <v>135</v>
      </c>
      <c r="B82" s="42" t="s">
        <v>63</v>
      </c>
      <c r="C82" s="84">
        <f t="shared" ref="C82:J82" si="20">SUM(C83:C84)</f>
        <v>0</v>
      </c>
      <c r="D82" s="84">
        <f t="shared" si="20"/>
        <v>1250800</v>
      </c>
      <c r="E82" s="84">
        <f t="shared" si="20"/>
        <v>546000</v>
      </c>
      <c r="F82" s="84">
        <f t="shared" si="20"/>
        <v>0</v>
      </c>
      <c r="G82" s="84">
        <f t="shared" si="20"/>
        <v>6097654</v>
      </c>
      <c r="H82" s="84">
        <f t="shared" si="20"/>
        <v>0</v>
      </c>
      <c r="I82" s="84">
        <f t="shared" si="20"/>
        <v>5301370</v>
      </c>
      <c r="J82" s="84">
        <f t="shared" si="20"/>
        <v>0</v>
      </c>
      <c r="K82" s="84">
        <f t="shared" ref="K82:L82" si="21">SUM(K83:K84)</f>
        <v>7204225</v>
      </c>
      <c r="L82" s="84">
        <f t="shared" si="21"/>
        <v>0</v>
      </c>
    </row>
    <row r="83" spans="1:12">
      <c r="A83" s="65" t="s">
        <v>172</v>
      </c>
      <c r="B83" s="49" t="s">
        <v>64</v>
      </c>
      <c r="C83" s="84"/>
      <c r="D83" s="85">
        <v>1250800</v>
      </c>
      <c r="E83" s="84">
        <v>546000</v>
      </c>
      <c r="F83" s="85"/>
      <c r="G83" s="84">
        <v>6097654</v>
      </c>
      <c r="H83" s="85"/>
      <c r="I83" s="84">
        <v>5301370</v>
      </c>
      <c r="J83" s="85"/>
      <c r="K83" s="84">
        <v>7204225</v>
      </c>
      <c r="L83" s="85"/>
    </row>
    <row r="84" spans="1:12">
      <c r="A84" s="66"/>
      <c r="B84" s="45" t="s">
        <v>65</v>
      </c>
      <c r="C84" s="84"/>
      <c r="D84" s="85"/>
      <c r="E84" s="84"/>
      <c r="F84" s="85"/>
      <c r="G84" s="84"/>
      <c r="H84" s="85"/>
      <c r="I84" s="84"/>
      <c r="J84" s="85"/>
      <c r="K84" s="84"/>
      <c r="L84" s="85"/>
    </row>
    <row r="85" spans="1:12">
      <c r="A85" s="65" t="s">
        <v>136</v>
      </c>
      <c r="B85" s="42" t="s">
        <v>66</v>
      </c>
      <c r="C85" s="84">
        <f t="shared" ref="C85:J85" si="22">SUM(C86:C96)</f>
        <v>0</v>
      </c>
      <c r="D85" s="84">
        <f t="shared" si="22"/>
        <v>6154063</v>
      </c>
      <c r="E85" s="84">
        <f t="shared" si="22"/>
        <v>0</v>
      </c>
      <c r="F85" s="84">
        <f t="shared" si="22"/>
        <v>5106259</v>
      </c>
      <c r="G85" s="84">
        <f t="shared" si="22"/>
        <v>0</v>
      </c>
      <c r="H85" s="84">
        <f t="shared" si="22"/>
        <v>8178070</v>
      </c>
      <c r="I85" s="84">
        <f t="shared" si="22"/>
        <v>0</v>
      </c>
      <c r="J85" s="84">
        <f t="shared" si="22"/>
        <v>9387435</v>
      </c>
      <c r="K85" s="84">
        <f t="shared" ref="K85:L85" si="23">SUM(K86:K96)</f>
        <v>0</v>
      </c>
      <c r="L85" s="84">
        <f t="shared" si="23"/>
        <v>11185268</v>
      </c>
    </row>
    <row r="86" spans="1:12">
      <c r="A86" s="65" t="s">
        <v>173</v>
      </c>
      <c r="B86" s="47" t="s">
        <v>67</v>
      </c>
      <c r="C86" s="84"/>
      <c r="D86" s="85">
        <v>6154063</v>
      </c>
      <c r="E86" s="84"/>
      <c r="F86" s="85">
        <v>5106259</v>
      </c>
      <c r="G86" s="84"/>
      <c r="H86" s="85">
        <v>7678070</v>
      </c>
      <c r="I86" s="84"/>
      <c r="J86" s="85">
        <v>8427371</v>
      </c>
      <c r="K86" s="84"/>
      <c r="L86" s="85">
        <v>7254595</v>
      </c>
    </row>
    <row r="87" spans="1:12">
      <c r="A87" s="65" t="s">
        <v>174</v>
      </c>
      <c r="B87" s="47" t="s">
        <v>68</v>
      </c>
      <c r="C87" s="84"/>
      <c r="D87" s="85"/>
      <c r="E87" s="84"/>
      <c r="F87" s="85"/>
      <c r="G87" s="84"/>
      <c r="H87" s="85"/>
      <c r="I87" s="84"/>
      <c r="J87" s="85"/>
      <c r="K87" s="84"/>
      <c r="L87" s="85"/>
    </row>
    <row r="88" spans="1:12">
      <c r="A88" s="65" t="s">
        <v>137</v>
      </c>
      <c r="B88" s="47" t="s">
        <v>69</v>
      </c>
      <c r="C88" s="84"/>
      <c r="D88" s="85"/>
      <c r="E88" s="84"/>
      <c r="F88" s="85"/>
      <c r="G88" s="84"/>
      <c r="H88" s="85"/>
      <c r="I88" s="84"/>
      <c r="J88" s="85"/>
      <c r="K88" s="84"/>
      <c r="L88" s="85"/>
    </row>
    <row r="89" spans="1:12">
      <c r="A89" s="65" t="s">
        <v>175</v>
      </c>
      <c r="B89" s="47" t="s">
        <v>70</v>
      </c>
      <c r="C89" s="84"/>
      <c r="D89" s="85"/>
      <c r="E89" s="84"/>
      <c r="F89" s="85"/>
      <c r="G89" s="84"/>
      <c r="H89" s="85"/>
      <c r="I89" s="84"/>
      <c r="J89" s="85"/>
      <c r="K89" s="84"/>
      <c r="L89" s="85"/>
    </row>
    <row r="90" spans="1:12">
      <c r="A90" s="65" t="s">
        <v>176</v>
      </c>
      <c r="B90" s="47" t="s">
        <v>71</v>
      </c>
      <c r="C90" s="84"/>
      <c r="D90" s="85"/>
      <c r="E90" s="84"/>
      <c r="F90" s="85"/>
      <c r="G90" s="84"/>
      <c r="H90" s="85"/>
      <c r="I90" s="84"/>
      <c r="J90" s="85"/>
      <c r="K90" s="84"/>
      <c r="L90" s="85"/>
    </row>
    <row r="91" spans="1:12">
      <c r="A91" s="65" t="s">
        <v>138</v>
      </c>
      <c r="B91" s="47" t="s">
        <v>72</v>
      </c>
      <c r="C91" s="84"/>
      <c r="D91" s="85"/>
      <c r="E91" s="84"/>
      <c r="F91" s="85"/>
      <c r="G91" s="84"/>
      <c r="H91" s="85"/>
      <c r="I91" s="84"/>
      <c r="J91" s="85"/>
      <c r="K91" s="84"/>
      <c r="L91" s="85"/>
    </row>
    <row r="92" spans="1:12">
      <c r="A92" s="65" t="s">
        <v>177</v>
      </c>
      <c r="B92" s="47" t="s">
        <v>73</v>
      </c>
      <c r="C92" s="84"/>
      <c r="D92" s="85"/>
      <c r="E92" s="84"/>
      <c r="F92" s="85"/>
      <c r="G92" s="84"/>
      <c r="H92" s="85"/>
      <c r="I92" s="84"/>
      <c r="J92" s="85"/>
      <c r="K92" s="84"/>
      <c r="L92" s="85"/>
    </row>
    <row r="93" spans="1:12">
      <c r="A93" s="65" t="s">
        <v>140</v>
      </c>
      <c r="B93" s="47" t="s">
        <v>74</v>
      </c>
      <c r="C93" s="84"/>
      <c r="D93" s="85"/>
      <c r="E93" s="84"/>
      <c r="F93" s="85"/>
      <c r="G93" s="84"/>
      <c r="H93" s="85"/>
      <c r="I93" s="84"/>
      <c r="J93" s="85"/>
      <c r="K93" s="84"/>
      <c r="L93" s="85"/>
    </row>
    <row r="94" spans="1:12">
      <c r="A94" s="65" t="s">
        <v>178</v>
      </c>
      <c r="B94" s="47" t="s">
        <v>75</v>
      </c>
      <c r="C94" s="84"/>
      <c r="D94" s="85"/>
      <c r="E94" s="84"/>
      <c r="F94" s="85"/>
      <c r="G94" s="84"/>
      <c r="H94" s="85"/>
      <c r="I94" s="84"/>
      <c r="J94" s="85"/>
      <c r="K94" s="84"/>
      <c r="L94" s="85"/>
    </row>
    <row r="95" spans="1:12">
      <c r="A95" s="65" t="s">
        <v>179</v>
      </c>
      <c r="B95" s="47" t="s">
        <v>76</v>
      </c>
      <c r="C95" s="84"/>
      <c r="D95" s="85"/>
      <c r="E95" s="84"/>
      <c r="F95" s="85"/>
      <c r="G95" s="84"/>
      <c r="H95" s="85"/>
      <c r="I95" s="84"/>
      <c r="J95" s="85"/>
      <c r="K95" s="84"/>
      <c r="L95" s="85"/>
    </row>
    <row r="96" spans="1:12">
      <c r="A96" s="66"/>
      <c r="B96" s="45" t="s">
        <v>37</v>
      </c>
      <c r="C96" s="84"/>
      <c r="D96" s="85"/>
      <c r="E96" s="84"/>
      <c r="F96" s="85"/>
      <c r="G96" s="84"/>
      <c r="H96" s="85">
        <v>500000</v>
      </c>
      <c r="I96" s="84"/>
      <c r="J96" s="85">
        <v>960064</v>
      </c>
      <c r="K96" s="84"/>
      <c r="L96" s="85">
        <v>3930673</v>
      </c>
    </row>
    <row r="97" spans="1:12">
      <c r="A97" s="65" t="s">
        <v>139</v>
      </c>
      <c r="B97" s="42" t="s">
        <v>77</v>
      </c>
      <c r="C97" s="84">
        <f t="shared" ref="C97:J97" si="24">SUM(C98:C101)</f>
        <v>0</v>
      </c>
      <c r="D97" s="84">
        <f t="shared" si="24"/>
        <v>100000</v>
      </c>
      <c r="E97" s="84">
        <f t="shared" si="24"/>
        <v>94186504</v>
      </c>
      <c r="F97" s="84">
        <f t="shared" si="24"/>
        <v>35000</v>
      </c>
      <c r="G97" s="84">
        <f t="shared" si="24"/>
        <v>115018908</v>
      </c>
      <c r="H97" s="84">
        <f t="shared" si="24"/>
        <v>0</v>
      </c>
      <c r="I97" s="84">
        <f t="shared" si="24"/>
        <v>159065565</v>
      </c>
      <c r="J97" s="84">
        <f t="shared" si="24"/>
        <v>0</v>
      </c>
      <c r="K97" s="84">
        <f t="shared" ref="K97:L97" si="25">SUM(K98:K101)</f>
        <v>0</v>
      </c>
      <c r="L97" s="84">
        <f t="shared" si="25"/>
        <v>0</v>
      </c>
    </row>
    <row r="98" spans="1:12">
      <c r="A98" s="65" t="s">
        <v>140</v>
      </c>
      <c r="B98" s="50" t="s">
        <v>215</v>
      </c>
      <c r="C98" s="84"/>
      <c r="D98" s="85"/>
      <c r="E98" s="84">
        <v>94186504</v>
      </c>
      <c r="F98" s="85"/>
      <c r="G98" s="84">
        <v>115018908</v>
      </c>
      <c r="H98" s="85"/>
      <c r="I98" s="84">
        <v>159065565</v>
      </c>
      <c r="J98" s="85"/>
      <c r="K98" s="84"/>
      <c r="L98" s="85"/>
    </row>
    <row r="99" spans="1:12">
      <c r="A99" s="65" t="s">
        <v>141</v>
      </c>
      <c r="B99" s="50" t="s">
        <v>79</v>
      </c>
      <c r="C99" s="84"/>
      <c r="D99" s="85"/>
      <c r="E99" s="84"/>
      <c r="F99" s="85"/>
      <c r="G99" s="84"/>
      <c r="H99" s="85"/>
      <c r="I99" s="84"/>
      <c r="J99" s="85"/>
      <c r="K99" s="84"/>
      <c r="L99" s="85"/>
    </row>
    <row r="100" spans="1:12">
      <c r="A100" s="65" t="s">
        <v>142</v>
      </c>
      <c r="B100" s="50" t="s">
        <v>80</v>
      </c>
      <c r="C100" s="84"/>
      <c r="D100" s="85"/>
      <c r="E100" s="84"/>
      <c r="F100" s="85"/>
      <c r="G100" s="84"/>
      <c r="H100" s="85"/>
      <c r="I100" s="84"/>
      <c r="J100" s="85"/>
      <c r="K100" s="84"/>
      <c r="L100" s="85"/>
    </row>
    <row r="101" spans="1:12">
      <c r="A101" s="66"/>
      <c r="B101" s="45" t="s">
        <v>216</v>
      </c>
      <c r="C101" s="84"/>
      <c r="D101" s="85">
        <v>100000</v>
      </c>
      <c r="E101" s="84"/>
      <c r="F101" s="85">
        <v>35000</v>
      </c>
      <c r="G101" s="84"/>
      <c r="H101" s="85"/>
      <c r="I101" s="84"/>
      <c r="J101" s="85"/>
      <c r="K101" s="84"/>
      <c r="L101" s="85"/>
    </row>
    <row r="102" spans="1:12">
      <c r="A102" s="65" t="s">
        <v>195</v>
      </c>
      <c r="B102" s="42" t="s">
        <v>81</v>
      </c>
      <c r="C102" s="84">
        <f t="shared" ref="C102:J102" si="26">SUM(C103:C105)</f>
        <v>0</v>
      </c>
      <c r="D102" s="84">
        <f t="shared" si="26"/>
        <v>0</v>
      </c>
      <c r="E102" s="84">
        <f t="shared" si="26"/>
        <v>0</v>
      </c>
      <c r="F102" s="84">
        <f t="shared" si="26"/>
        <v>112614</v>
      </c>
      <c r="G102" s="84">
        <f t="shared" si="26"/>
        <v>0</v>
      </c>
      <c r="H102" s="84">
        <f t="shared" si="26"/>
        <v>0</v>
      </c>
      <c r="I102" s="84">
        <f t="shared" si="26"/>
        <v>0</v>
      </c>
      <c r="J102" s="84">
        <f t="shared" si="26"/>
        <v>0</v>
      </c>
      <c r="K102" s="84">
        <f t="shared" ref="K102:L102" si="27">SUM(K103:K105)</f>
        <v>0</v>
      </c>
      <c r="L102" s="84">
        <f t="shared" si="27"/>
        <v>0</v>
      </c>
    </row>
    <row r="103" spans="1:12">
      <c r="A103" s="65" t="s">
        <v>196</v>
      </c>
      <c r="B103" s="47" t="s">
        <v>82</v>
      </c>
      <c r="C103" s="84"/>
      <c r="D103" s="85"/>
      <c r="E103" s="84"/>
      <c r="F103" s="85"/>
      <c r="G103" s="84"/>
      <c r="H103" s="85"/>
      <c r="I103" s="84"/>
      <c r="J103" s="85"/>
      <c r="K103" s="84"/>
      <c r="L103" s="85"/>
    </row>
    <row r="104" spans="1:12">
      <c r="A104" s="65" t="s">
        <v>197</v>
      </c>
      <c r="B104" s="47" t="s">
        <v>83</v>
      </c>
      <c r="C104" s="84"/>
      <c r="D104" s="85"/>
      <c r="E104" s="84"/>
      <c r="F104" s="85">
        <v>112614</v>
      </c>
      <c r="G104" s="84"/>
      <c r="H104" s="85"/>
      <c r="I104" s="84"/>
      <c r="J104" s="85"/>
      <c r="K104" s="84"/>
      <c r="L104" s="85"/>
    </row>
    <row r="105" spans="1:12">
      <c r="A105" s="66"/>
      <c r="B105" s="45" t="s">
        <v>37</v>
      </c>
      <c r="C105" s="84"/>
      <c r="D105" s="85"/>
      <c r="E105" s="84"/>
      <c r="F105" s="85"/>
      <c r="G105" s="84"/>
      <c r="H105" s="85"/>
      <c r="I105" s="84"/>
      <c r="J105" s="85"/>
      <c r="K105" s="84"/>
      <c r="L105" s="85"/>
    </row>
    <row r="106" spans="1:12" ht="10.8" thickBot="1">
      <c r="A106" s="66" t="s">
        <v>188</v>
      </c>
      <c r="B106" s="51" t="s">
        <v>84</v>
      </c>
      <c r="C106" s="84">
        <f t="shared" ref="C106:J106" si="28">SUM(C107:C110)</f>
        <v>198731068</v>
      </c>
      <c r="D106" s="84">
        <f t="shared" si="28"/>
        <v>0</v>
      </c>
      <c r="E106" s="84">
        <f t="shared" si="28"/>
        <v>172786603</v>
      </c>
      <c r="F106" s="84">
        <f t="shared" si="28"/>
        <v>0</v>
      </c>
      <c r="G106" s="84">
        <f t="shared" si="28"/>
        <v>38900740</v>
      </c>
      <c r="H106" s="84">
        <f t="shared" si="28"/>
        <v>0</v>
      </c>
      <c r="I106" s="84">
        <f t="shared" si="28"/>
        <v>0</v>
      </c>
      <c r="J106" s="84">
        <f t="shared" si="28"/>
        <v>0</v>
      </c>
      <c r="K106" s="84">
        <f t="shared" ref="K106:L106" si="29">SUM(K107:K110)</f>
        <v>0</v>
      </c>
      <c r="L106" s="84">
        <f t="shared" si="29"/>
        <v>0</v>
      </c>
    </row>
    <row r="107" spans="1:12" ht="10.8" thickBot="1">
      <c r="A107" s="66" t="s">
        <v>180</v>
      </c>
      <c r="B107" s="52" t="s">
        <v>217</v>
      </c>
      <c r="C107" s="84">
        <v>198731068</v>
      </c>
      <c r="D107" s="85"/>
      <c r="E107" s="84">
        <v>172786603</v>
      </c>
      <c r="F107" s="85"/>
      <c r="G107" s="84">
        <v>38900740</v>
      </c>
      <c r="H107" s="85"/>
      <c r="I107" s="84"/>
      <c r="J107" s="85"/>
      <c r="K107" s="84"/>
      <c r="L107" s="85"/>
    </row>
    <row r="108" spans="1:12" ht="10.8" thickBot="1">
      <c r="A108" s="66" t="s">
        <v>181</v>
      </c>
      <c r="B108" s="53" t="s">
        <v>185</v>
      </c>
      <c r="C108" s="84"/>
      <c r="D108" s="85"/>
      <c r="E108" s="84"/>
      <c r="F108" s="85"/>
      <c r="G108" s="84"/>
      <c r="H108" s="85"/>
      <c r="I108" s="84"/>
      <c r="J108" s="85"/>
      <c r="K108" s="84"/>
      <c r="L108" s="85"/>
    </row>
    <row r="109" spans="1:12" ht="10.8" thickBot="1">
      <c r="A109" s="66" t="s">
        <v>182</v>
      </c>
      <c r="B109" s="53" t="s">
        <v>186</v>
      </c>
      <c r="C109" s="84"/>
      <c r="D109" s="85"/>
      <c r="E109" s="84"/>
      <c r="F109" s="85"/>
      <c r="G109" s="84"/>
      <c r="H109" s="85"/>
      <c r="I109" s="84"/>
      <c r="J109" s="85"/>
      <c r="K109" s="84"/>
      <c r="L109" s="85"/>
    </row>
    <row r="110" spans="1:12" ht="10.8" thickBot="1">
      <c r="A110" s="66" t="s">
        <v>183</v>
      </c>
      <c r="B110" s="53" t="s">
        <v>187</v>
      </c>
      <c r="C110" s="84"/>
      <c r="D110" s="85"/>
      <c r="E110" s="84"/>
      <c r="F110" s="85"/>
      <c r="G110" s="84"/>
      <c r="H110" s="85"/>
      <c r="I110" s="84"/>
      <c r="J110" s="85"/>
      <c r="K110" s="84"/>
      <c r="L110" s="85"/>
    </row>
    <row r="111" spans="1:12">
      <c r="A111" s="65" t="s">
        <v>143</v>
      </c>
      <c r="B111" s="41" t="s">
        <v>86</v>
      </c>
      <c r="C111" s="84">
        <f t="shared" ref="C111:J111" si="30">SUM(C112:C119)</f>
        <v>0</v>
      </c>
      <c r="D111" s="84">
        <f t="shared" si="30"/>
        <v>80866882</v>
      </c>
      <c r="E111" s="84">
        <f t="shared" si="30"/>
        <v>0</v>
      </c>
      <c r="F111" s="84">
        <f t="shared" si="30"/>
        <v>95453922</v>
      </c>
      <c r="G111" s="84">
        <f t="shared" si="30"/>
        <v>0</v>
      </c>
      <c r="H111" s="84">
        <f t="shared" si="30"/>
        <v>113487239</v>
      </c>
      <c r="I111" s="84">
        <f t="shared" si="30"/>
        <v>0</v>
      </c>
      <c r="J111" s="84">
        <f t="shared" si="30"/>
        <v>154414266</v>
      </c>
      <c r="K111" s="84">
        <f t="shared" ref="K111:L111" si="31">SUM(K112:K119)</f>
        <v>0</v>
      </c>
      <c r="L111" s="84">
        <f t="shared" si="31"/>
        <v>89149809</v>
      </c>
    </row>
    <row r="112" spans="1:12">
      <c r="A112" s="66" t="s">
        <v>144</v>
      </c>
      <c r="B112" s="54" t="s">
        <v>145</v>
      </c>
      <c r="C112" s="84"/>
      <c r="D112" s="85">
        <v>48435317</v>
      </c>
      <c r="E112" s="84"/>
      <c r="F112" s="85">
        <v>66297818</v>
      </c>
      <c r="G112" s="84"/>
      <c r="H112" s="85">
        <v>69102527</v>
      </c>
      <c r="I112" s="84"/>
      <c r="J112" s="85">
        <v>108552395</v>
      </c>
      <c r="K112" s="84"/>
      <c r="L112" s="85">
        <v>57963903</v>
      </c>
    </row>
    <row r="113" spans="1:12">
      <c r="A113" s="66" t="s">
        <v>146</v>
      </c>
      <c r="B113" s="54" t="s">
        <v>147</v>
      </c>
      <c r="C113" s="84"/>
      <c r="D113" s="85">
        <v>24192278</v>
      </c>
      <c r="E113" s="84"/>
      <c r="F113" s="85">
        <v>14157598</v>
      </c>
      <c r="G113" s="84"/>
      <c r="H113" s="85">
        <v>20161769</v>
      </c>
      <c r="I113" s="84"/>
      <c r="J113" s="85">
        <v>18163497</v>
      </c>
      <c r="K113" s="84"/>
      <c r="L113" s="85">
        <v>13101526</v>
      </c>
    </row>
    <row r="114" spans="1:12">
      <c r="A114" s="66" t="s">
        <v>148</v>
      </c>
      <c r="B114" s="54" t="s">
        <v>149</v>
      </c>
      <c r="C114" s="84"/>
      <c r="D114" s="85"/>
      <c r="E114" s="84"/>
      <c r="F114" s="85"/>
      <c r="G114" s="84"/>
      <c r="H114" s="85"/>
      <c r="I114" s="84"/>
      <c r="J114" s="85"/>
      <c r="K114" s="84"/>
      <c r="L114" s="85"/>
    </row>
    <row r="115" spans="1:12">
      <c r="A115" s="66" t="s">
        <v>150</v>
      </c>
      <c r="B115" s="54" t="s">
        <v>151</v>
      </c>
      <c r="C115" s="84"/>
      <c r="D115" s="85"/>
      <c r="E115" s="84"/>
      <c r="F115" s="85"/>
      <c r="G115" s="84"/>
      <c r="H115" s="85"/>
      <c r="I115" s="84"/>
      <c r="J115" s="85"/>
      <c r="K115" s="84"/>
      <c r="L115" s="85"/>
    </row>
    <row r="116" spans="1:12">
      <c r="A116" s="66" t="s">
        <v>152</v>
      </c>
      <c r="B116" s="54" t="s">
        <v>153</v>
      </c>
      <c r="C116" s="84"/>
      <c r="D116" s="85">
        <v>8239287</v>
      </c>
      <c r="E116" s="84"/>
      <c r="F116" s="85">
        <v>14998506</v>
      </c>
      <c r="G116" s="84"/>
      <c r="H116" s="85">
        <v>24222943</v>
      </c>
      <c r="I116" s="84"/>
      <c r="J116" s="85">
        <f>24300656+3397718</f>
        <v>27698374</v>
      </c>
      <c r="K116" s="84"/>
      <c r="L116" s="85">
        <f>5779018+7000000+1380000+3925362</f>
        <v>18084380</v>
      </c>
    </row>
    <row r="117" spans="1:12">
      <c r="A117" s="66" t="s">
        <v>154</v>
      </c>
      <c r="B117" s="54" t="s">
        <v>155</v>
      </c>
      <c r="C117" s="84"/>
      <c r="D117" s="85"/>
      <c r="E117" s="84"/>
      <c r="F117" s="85"/>
      <c r="G117" s="84"/>
      <c r="H117" s="85"/>
      <c r="I117" s="84"/>
      <c r="J117" s="85"/>
      <c r="K117" s="84"/>
      <c r="L117" s="85"/>
    </row>
    <row r="118" spans="1:12">
      <c r="A118" s="66" t="s">
        <v>156</v>
      </c>
      <c r="B118" s="54" t="s">
        <v>157</v>
      </c>
      <c r="C118" s="84"/>
      <c r="D118" s="85"/>
      <c r="E118" s="84"/>
      <c r="F118" s="85"/>
      <c r="G118" s="84"/>
      <c r="H118" s="85"/>
      <c r="I118" s="84"/>
      <c r="J118" s="85"/>
      <c r="K118" s="84"/>
      <c r="L118" s="85"/>
    </row>
    <row r="119" spans="1:12">
      <c r="A119" s="66" t="s">
        <v>158</v>
      </c>
      <c r="B119" s="54" t="s">
        <v>159</v>
      </c>
      <c r="C119" s="84"/>
      <c r="D119" s="85"/>
      <c r="E119" s="84"/>
      <c r="F119" s="85"/>
      <c r="G119" s="84"/>
      <c r="H119" s="85"/>
      <c r="I119" s="84"/>
      <c r="J119" s="85"/>
      <c r="K119" s="84"/>
      <c r="L119" s="85"/>
    </row>
    <row r="120" spans="1:12">
      <c r="A120" s="66" t="s">
        <v>198</v>
      </c>
      <c r="B120" s="41" t="s">
        <v>87</v>
      </c>
      <c r="C120" s="84"/>
      <c r="D120" s="85"/>
      <c r="E120" s="84"/>
      <c r="F120" s="85"/>
      <c r="G120" s="84"/>
      <c r="H120" s="85"/>
      <c r="I120" s="84"/>
      <c r="J120" s="85"/>
      <c r="K120" s="84"/>
      <c r="L120" s="85"/>
    </row>
    <row r="121" spans="1:12">
      <c r="A121" s="66" t="s">
        <v>200</v>
      </c>
      <c r="B121" s="47" t="s">
        <v>88</v>
      </c>
      <c r="C121" s="84"/>
      <c r="D121" s="85"/>
      <c r="E121" s="84"/>
      <c r="F121" s="85"/>
      <c r="G121" s="84"/>
      <c r="H121" s="85"/>
      <c r="I121" s="84"/>
      <c r="J121" s="85"/>
      <c r="K121" s="84"/>
      <c r="L121" s="85"/>
    </row>
    <row r="122" spans="1:12">
      <c r="A122" s="66" t="s">
        <v>199</v>
      </c>
      <c r="B122" s="47" t="s">
        <v>89</v>
      </c>
      <c r="C122" s="84"/>
      <c r="D122" s="85"/>
      <c r="E122" s="84"/>
      <c r="F122" s="85"/>
      <c r="G122" s="84"/>
      <c r="H122" s="85"/>
      <c r="I122" s="84"/>
      <c r="J122" s="85"/>
      <c r="K122" s="84"/>
      <c r="L122" s="85"/>
    </row>
    <row r="123" spans="1:12">
      <c r="A123" s="66" t="s">
        <v>160</v>
      </c>
      <c r="B123" s="41" t="s">
        <v>90</v>
      </c>
      <c r="C123" s="84"/>
      <c r="D123" s="85"/>
      <c r="E123" s="84"/>
      <c r="F123" s="85"/>
      <c r="G123" s="84"/>
      <c r="H123" s="85"/>
      <c r="I123" s="84"/>
      <c r="J123" s="85"/>
      <c r="K123" s="84"/>
      <c r="L123" s="85"/>
    </row>
    <row r="124" spans="1:12">
      <c r="A124" s="66" t="s">
        <v>161</v>
      </c>
      <c r="B124" s="47" t="s">
        <v>162</v>
      </c>
      <c r="C124" s="84"/>
      <c r="D124" s="85"/>
      <c r="E124" s="84"/>
      <c r="F124" s="85"/>
      <c r="G124" s="84"/>
      <c r="H124" s="85"/>
      <c r="I124" s="84"/>
      <c r="J124" s="85"/>
      <c r="K124" s="84"/>
      <c r="L124" s="85"/>
    </row>
    <row r="125" spans="1:12">
      <c r="A125" s="67" t="s">
        <v>163</v>
      </c>
      <c r="B125" s="47" t="s">
        <v>91</v>
      </c>
      <c r="C125" s="84"/>
      <c r="D125" s="85"/>
      <c r="E125" s="84"/>
      <c r="F125" s="85"/>
      <c r="G125" s="84"/>
      <c r="H125" s="85"/>
      <c r="I125" s="84"/>
      <c r="J125" s="85"/>
      <c r="K125" s="84"/>
      <c r="L125" s="85"/>
    </row>
    <row r="126" spans="1:12">
      <c r="A126" s="68"/>
      <c r="B126" s="45" t="s">
        <v>37</v>
      </c>
      <c r="C126" s="84"/>
      <c r="D126" s="85"/>
      <c r="E126" s="84"/>
      <c r="F126" s="85"/>
      <c r="G126" s="84"/>
      <c r="H126" s="85"/>
      <c r="I126" s="84"/>
      <c r="J126" s="85"/>
      <c r="K126" s="84"/>
      <c r="L126" s="85"/>
    </row>
    <row r="127" spans="1:12" ht="10.8" thickBot="1">
      <c r="A127" s="69"/>
      <c r="B127" s="55" t="s">
        <v>37</v>
      </c>
      <c r="C127" s="86"/>
      <c r="D127" s="87"/>
      <c r="E127" s="86"/>
      <c r="F127" s="87"/>
      <c r="G127" s="86"/>
      <c r="H127" s="87"/>
      <c r="I127" s="86"/>
      <c r="J127" s="87"/>
      <c r="K127" s="86"/>
      <c r="L127" s="87"/>
    </row>
    <row r="128" spans="1:12" ht="10.8" thickBot="1"/>
    <row r="129" spans="1:12" s="61" customFormat="1" ht="13.8" thickBot="1">
      <c r="A129" s="59">
        <v>2</v>
      </c>
      <c r="B129" s="60" t="s">
        <v>203</v>
      </c>
      <c r="C129" s="88">
        <f>+C123+C120+C111+C15</f>
        <v>448144527</v>
      </c>
      <c r="D129" s="88">
        <f t="shared" ref="D129:L129" si="32">+D123+D120+D111+D15</f>
        <v>320708773</v>
      </c>
      <c r="E129" s="88">
        <f t="shared" si="32"/>
        <v>558028588</v>
      </c>
      <c r="F129" s="88">
        <f t="shared" si="32"/>
        <v>341977163</v>
      </c>
      <c r="G129" s="88">
        <f t="shared" si="32"/>
        <v>430537562</v>
      </c>
      <c r="H129" s="88">
        <f t="shared" si="32"/>
        <v>416572562</v>
      </c>
      <c r="I129" s="88">
        <f t="shared" si="32"/>
        <v>424273671</v>
      </c>
      <c r="J129" s="88">
        <f t="shared" si="32"/>
        <v>624470236</v>
      </c>
      <c r="K129" s="88">
        <f t="shared" si="32"/>
        <v>360827010</v>
      </c>
      <c r="L129" s="88">
        <f t="shared" si="32"/>
        <v>428872179</v>
      </c>
    </row>
    <row r="130" spans="1:12" ht="10.8" thickBot="1"/>
    <row r="131" spans="1:12">
      <c r="C131" s="90" t="s">
        <v>209</v>
      </c>
      <c r="D131" s="91"/>
      <c r="E131" s="91"/>
      <c r="F131" s="91"/>
      <c r="G131" s="92"/>
    </row>
    <row r="132" spans="1:12" ht="10.8" thickBot="1">
      <c r="C132" s="93"/>
      <c r="D132" s="94"/>
      <c r="E132" s="94"/>
      <c r="F132" s="94"/>
      <c r="G132" s="95"/>
    </row>
    <row r="133" spans="1:12" ht="10.8" thickBot="1">
      <c r="C133" s="33">
        <v>2008</v>
      </c>
      <c r="D133" s="34">
        <v>2009</v>
      </c>
      <c r="E133" s="34">
        <v>2010</v>
      </c>
      <c r="F133" s="34">
        <v>2011</v>
      </c>
      <c r="G133" s="34">
        <v>2012</v>
      </c>
    </row>
    <row r="134" spans="1:12" ht="10.8" thickBot="1">
      <c r="C134" s="35"/>
      <c r="D134" s="36"/>
      <c r="E134" s="36"/>
      <c r="F134" s="36"/>
      <c r="G134" s="36"/>
    </row>
    <row r="135" spans="1:12">
      <c r="C135" s="37"/>
      <c r="D135" s="37"/>
      <c r="E135" s="37"/>
      <c r="F135" s="37"/>
    </row>
    <row r="136" spans="1:12" ht="10.8" thickBot="1">
      <c r="C136" s="37"/>
      <c r="D136" s="37"/>
      <c r="E136" s="37"/>
      <c r="F136" s="37"/>
    </row>
    <row r="137" spans="1:12">
      <c r="C137" s="90" t="s">
        <v>93</v>
      </c>
      <c r="D137" s="91"/>
      <c r="E137" s="91"/>
      <c r="F137" s="91"/>
      <c r="G137" s="92"/>
    </row>
    <row r="138" spans="1:12" ht="10.8" thickBot="1">
      <c r="C138" s="93"/>
      <c r="D138" s="94"/>
      <c r="E138" s="94"/>
      <c r="F138" s="94"/>
      <c r="G138" s="95"/>
    </row>
    <row r="139" spans="1:12" ht="10.8" thickBot="1">
      <c r="C139" s="33">
        <v>2008</v>
      </c>
      <c r="D139" s="34">
        <v>2009</v>
      </c>
      <c r="E139" s="34">
        <v>2010</v>
      </c>
      <c r="F139" s="34">
        <v>2011</v>
      </c>
      <c r="G139" s="34">
        <v>2012</v>
      </c>
    </row>
    <row r="140" spans="1:12" ht="10.8" thickBot="1">
      <c r="C140" s="35"/>
      <c r="D140" s="36"/>
      <c r="E140" s="36"/>
      <c r="F140" s="36"/>
      <c r="G140" s="36"/>
    </row>
    <row r="144" spans="1:12" ht="10.8" thickBot="1"/>
    <row r="145" spans="1:12" ht="10.8" thickBot="1">
      <c r="A145" s="101" t="s">
        <v>167</v>
      </c>
      <c r="B145" s="104" t="s">
        <v>166</v>
      </c>
      <c r="C145" s="96" t="s">
        <v>5</v>
      </c>
      <c r="D145" s="97"/>
      <c r="E145" s="97"/>
      <c r="F145" s="97"/>
      <c r="G145" s="97"/>
      <c r="H145" s="97"/>
      <c r="I145" s="97"/>
      <c r="J145" s="97"/>
      <c r="K145" s="97"/>
      <c r="L145" s="98"/>
    </row>
    <row r="146" spans="1:12" ht="10.8" thickBot="1">
      <c r="A146" s="102"/>
      <c r="B146" s="105"/>
      <c r="C146" s="99">
        <v>2014</v>
      </c>
      <c r="D146" s="100"/>
      <c r="E146" s="99">
        <v>2015</v>
      </c>
      <c r="F146" s="100"/>
      <c r="G146" s="99">
        <v>2016</v>
      </c>
      <c r="H146" s="100"/>
      <c r="I146" s="99">
        <v>2017</v>
      </c>
      <c r="J146" s="100"/>
      <c r="K146" s="99"/>
      <c r="L146" s="100"/>
    </row>
    <row r="147" spans="1:12" ht="10.8" thickBot="1">
      <c r="A147" s="103"/>
      <c r="B147" s="106"/>
      <c r="C147" s="58" t="s">
        <v>164</v>
      </c>
      <c r="D147" s="57" t="s">
        <v>165</v>
      </c>
      <c r="E147" s="56" t="s">
        <v>164</v>
      </c>
      <c r="F147" s="57" t="s">
        <v>165</v>
      </c>
      <c r="G147" s="56" t="s">
        <v>164</v>
      </c>
      <c r="H147" s="57" t="s">
        <v>165</v>
      </c>
      <c r="I147" s="56" t="s">
        <v>164</v>
      </c>
      <c r="J147" s="57" t="s">
        <v>165</v>
      </c>
      <c r="K147" s="56" t="s">
        <v>164</v>
      </c>
      <c r="L147" s="57" t="s">
        <v>165</v>
      </c>
    </row>
    <row r="148" spans="1:12" ht="10.8" thickBot="1">
      <c r="A148" s="63" t="s">
        <v>114</v>
      </c>
      <c r="B148" s="6" t="s">
        <v>201</v>
      </c>
      <c r="C148" s="83">
        <f t="shared" ref="C148:D148" si="33">+C149+C194+C200+C239</f>
        <v>368043550.20000005</v>
      </c>
      <c r="D148" s="83">
        <f t="shared" si="33"/>
        <v>296517327.39999998</v>
      </c>
      <c r="E148" s="83">
        <f>+C148*1.02</f>
        <v>375404421.20400006</v>
      </c>
      <c r="F148" s="83">
        <f>+D148*1.02</f>
        <v>302447673.94799995</v>
      </c>
      <c r="G148" s="83">
        <f>+E148*1.02</f>
        <v>382912509.62808007</v>
      </c>
      <c r="H148" s="83">
        <f t="shared" ref="H148:J148" si="34">+F148*1.02</f>
        <v>308496627.42695993</v>
      </c>
      <c r="I148" s="83">
        <f t="shared" si="34"/>
        <v>390570759.8206417</v>
      </c>
      <c r="J148" s="83">
        <f t="shared" si="34"/>
        <v>314666559.97549915</v>
      </c>
      <c r="K148" s="83"/>
      <c r="L148" s="83"/>
    </row>
    <row r="149" spans="1:12">
      <c r="A149" s="64" t="s">
        <v>113</v>
      </c>
      <c r="B149" s="41" t="s">
        <v>10</v>
      </c>
      <c r="C149" s="84">
        <f t="shared" ref="C149:D149" si="35">SUM(C150+C169+C179+C185)</f>
        <v>360695240.70000005</v>
      </c>
      <c r="D149" s="84">
        <f t="shared" si="35"/>
        <v>238076291.74000001</v>
      </c>
      <c r="E149" s="83">
        <f t="shared" ref="E149:E212" si="36">+C149*1.02</f>
        <v>367909145.51400006</v>
      </c>
      <c r="F149" s="83">
        <f t="shared" ref="F149:F212" si="37">+D149*1.02</f>
        <v>242837817.57480001</v>
      </c>
      <c r="G149" s="83">
        <f t="shared" ref="G149:G212" si="38">+E149*1.02</f>
        <v>375267328.42428005</v>
      </c>
      <c r="H149" s="83">
        <f t="shared" ref="H149:H212" si="39">+F149*1.02</f>
        <v>247694573.92629603</v>
      </c>
      <c r="I149" s="83">
        <f t="shared" ref="I149:I212" si="40">+G149*1.02</f>
        <v>382772674.99276567</v>
      </c>
      <c r="J149" s="83">
        <f t="shared" ref="J149:J212" si="41">+H149*1.02</f>
        <v>252648465.40482196</v>
      </c>
      <c r="K149" s="84"/>
      <c r="L149" s="84"/>
    </row>
    <row r="150" spans="1:12">
      <c r="A150" s="65" t="s">
        <v>112</v>
      </c>
      <c r="B150" s="42" t="s">
        <v>11</v>
      </c>
      <c r="C150" s="84">
        <f t="shared" ref="C150:D150" si="42">SUM(C151:C168)</f>
        <v>269521902.18000001</v>
      </c>
      <c r="D150" s="84">
        <f t="shared" si="42"/>
        <v>0</v>
      </c>
      <c r="E150" s="83">
        <f t="shared" si="36"/>
        <v>274912340.22360003</v>
      </c>
      <c r="F150" s="83">
        <f t="shared" si="37"/>
        <v>0</v>
      </c>
      <c r="G150" s="83">
        <f t="shared" si="38"/>
        <v>280410587.02807206</v>
      </c>
      <c r="H150" s="83">
        <f t="shared" si="39"/>
        <v>0</v>
      </c>
      <c r="I150" s="83">
        <f t="shared" si="40"/>
        <v>286018798.76863348</v>
      </c>
      <c r="J150" s="83">
        <f t="shared" si="41"/>
        <v>0</v>
      </c>
      <c r="K150" s="84"/>
      <c r="L150" s="84"/>
    </row>
    <row r="151" spans="1:12">
      <c r="A151" s="65" t="s">
        <v>94</v>
      </c>
      <c r="B151" s="43" t="s">
        <v>12</v>
      </c>
      <c r="C151" s="84">
        <f t="shared" ref="C151:C168" si="43">+K18*1.02</f>
        <v>195277912.68000001</v>
      </c>
      <c r="D151" s="84">
        <f t="shared" ref="D151:D168" si="44">+L18*1.02</f>
        <v>0</v>
      </c>
      <c r="E151" s="83">
        <f t="shared" si="36"/>
        <v>199183470.93360001</v>
      </c>
      <c r="F151" s="83">
        <f t="shared" si="37"/>
        <v>0</v>
      </c>
      <c r="G151" s="83">
        <f t="shared" si="38"/>
        <v>203167140.352272</v>
      </c>
      <c r="H151" s="83">
        <f t="shared" si="39"/>
        <v>0</v>
      </c>
      <c r="I151" s="83">
        <f t="shared" si="40"/>
        <v>207230483.15931743</v>
      </c>
      <c r="J151" s="83">
        <f t="shared" si="41"/>
        <v>0</v>
      </c>
      <c r="K151" s="84"/>
      <c r="L151" s="85"/>
    </row>
    <row r="152" spans="1:12">
      <c r="A152" s="66" t="s">
        <v>95</v>
      </c>
      <c r="B152" s="44" t="s">
        <v>13</v>
      </c>
      <c r="C152" s="84">
        <f t="shared" si="43"/>
        <v>0</v>
      </c>
      <c r="D152" s="84">
        <f t="shared" si="44"/>
        <v>0</v>
      </c>
      <c r="E152" s="83">
        <f t="shared" si="36"/>
        <v>0</v>
      </c>
      <c r="F152" s="83">
        <f t="shared" si="37"/>
        <v>0</v>
      </c>
      <c r="G152" s="83">
        <f t="shared" si="38"/>
        <v>0</v>
      </c>
      <c r="H152" s="83">
        <f t="shared" si="39"/>
        <v>0</v>
      </c>
      <c r="I152" s="83">
        <f t="shared" si="40"/>
        <v>0</v>
      </c>
      <c r="J152" s="83">
        <f t="shared" si="41"/>
        <v>0</v>
      </c>
      <c r="K152" s="84"/>
      <c r="L152" s="85"/>
    </row>
    <row r="153" spans="1:12">
      <c r="A153" s="65" t="s">
        <v>96</v>
      </c>
      <c r="B153" s="43" t="s">
        <v>14</v>
      </c>
      <c r="C153" s="84">
        <f t="shared" si="43"/>
        <v>16373564.280000001</v>
      </c>
      <c r="D153" s="84">
        <f t="shared" si="44"/>
        <v>0</v>
      </c>
      <c r="E153" s="83">
        <f t="shared" si="36"/>
        <v>16701035.565600002</v>
      </c>
      <c r="F153" s="83">
        <f t="shared" si="37"/>
        <v>0</v>
      </c>
      <c r="G153" s="83">
        <f t="shared" si="38"/>
        <v>17035056.276912004</v>
      </c>
      <c r="H153" s="83">
        <f t="shared" si="39"/>
        <v>0</v>
      </c>
      <c r="I153" s="83">
        <f t="shared" si="40"/>
        <v>17375757.402450245</v>
      </c>
      <c r="J153" s="83">
        <f t="shared" si="41"/>
        <v>0</v>
      </c>
      <c r="K153" s="84"/>
      <c r="L153" s="85"/>
    </row>
    <row r="154" spans="1:12">
      <c r="A154" s="65" t="s">
        <v>97</v>
      </c>
      <c r="B154" s="43" t="s">
        <v>15</v>
      </c>
      <c r="C154" s="84">
        <f t="shared" si="43"/>
        <v>0</v>
      </c>
      <c r="D154" s="84">
        <f t="shared" si="44"/>
        <v>0</v>
      </c>
      <c r="E154" s="83">
        <f t="shared" si="36"/>
        <v>0</v>
      </c>
      <c r="F154" s="83">
        <f t="shared" si="37"/>
        <v>0</v>
      </c>
      <c r="G154" s="83">
        <f t="shared" si="38"/>
        <v>0</v>
      </c>
      <c r="H154" s="83">
        <f t="shared" si="39"/>
        <v>0</v>
      </c>
      <c r="I154" s="83">
        <f t="shared" si="40"/>
        <v>0</v>
      </c>
      <c r="J154" s="83">
        <f t="shared" si="41"/>
        <v>0</v>
      </c>
      <c r="K154" s="84"/>
      <c r="L154" s="85"/>
    </row>
    <row r="155" spans="1:12">
      <c r="A155" s="65" t="s">
        <v>98</v>
      </c>
      <c r="B155" s="43" t="s">
        <v>16</v>
      </c>
      <c r="C155" s="84">
        <f t="shared" si="43"/>
        <v>1665450.9000000001</v>
      </c>
      <c r="D155" s="84">
        <f t="shared" si="44"/>
        <v>0</v>
      </c>
      <c r="E155" s="83">
        <f t="shared" si="36"/>
        <v>1698759.9180000001</v>
      </c>
      <c r="F155" s="83">
        <f t="shared" si="37"/>
        <v>0</v>
      </c>
      <c r="G155" s="83">
        <f t="shared" si="38"/>
        <v>1732735.1163600001</v>
      </c>
      <c r="H155" s="83">
        <f t="shared" si="39"/>
        <v>0</v>
      </c>
      <c r="I155" s="83">
        <f t="shared" si="40"/>
        <v>1767389.8186872001</v>
      </c>
      <c r="J155" s="83">
        <f t="shared" si="41"/>
        <v>0</v>
      </c>
      <c r="K155" s="84"/>
      <c r="L155" s="85"/>
    </row>
    <row r="156" spans="1:12">
      <c r="A156" s="65" t="s">
        <v>99</v>
      </c>
      <c r="B156" s="44" t="s">
        <v>17</v>
      </c>
      <c r="C156" s="84">
        <f t="shared" si="43"/>
        <v>4990855.92</v>
      </c>
      <c r="D156" s="84">
        <f t="shared" si="44"/>
        <v>0</v>
      </c>
      <c r="E156" s="83">
        <f t="shared" si="36"/>
        <v>5090673.0384</v>
      </c>
      <c r="F156" s="83">
        <f t="shared" si="37"/>
        <v>0</v>
      </c>
      <c r="G156" s="83">
        <f t="shared" si="38"/>
        <v>5192486.4991680002</v>
      </c>
      <c r="H156" s="83">
        <f t="shared" si="39"/>
        <v>0</v>
      </c>
      <c r="I156" s="83">
        <f t="shared" si="40"/>
        <v>5296336.2291513607</v>
      </c>
      <c r="J156" s="83">
        <f t="shared" si="41"/>
        <v>0</v>
      </c>
      <c r="K156" s="84"/>
      <c r="L156" s="85"/>
    </row>
    <row r="157" spans="1:12">
      <c r="A157" s="65" t="s">
        <v>100</v>
      </c>
      <c r="B157" s="44" t="s">
        <v>18</v>
      </c>
      <c r="C157" s="84">
        <f t="shared" si="43"/>
        <v>0</v>
      </c>
      <c r="D157" s="84">
        <f t="shared" si="44"/>
        <v>0</v>
      </c>
      <c r="E157" s="83">
        <f t="shared" si="36"/>
        <v>0</v>
      </c>
      <c r="F157" s="83">
        <f t="shared" si="37"/>
        <v>0</v>
      </c>
      <c r="G157" s="83">
        <f t="shared" si="38"/>
        <v>0</v>
      </c>
      <c r="H157" s="83">
        <f t="shared" si="39"/>
        <v>0</v>
      </c>
      <c r="I157" s="83">
        <f t="shared" si="40"/>
        <v>0</v>
      </c>
      <c r="J157" s="83">
        <f t="shared" si="41"/>
        <v>0</v>
      </c>
      <c r="K157" s="84"/>
      <c r="L157" s="85"/>
    </row>
    <row r="158" spans="1:12">
      <c r="A158" s="65" t="s">
        <v>100</v>
      </c>
      <c r="B158" s="44" t="s">
        <v>19</v>
      </c>
      <c r="C158" s="84">
        <f t="shared" si="43"/>
        <v>11058451.380000001</v>
      </c>
      <c r="D158" s="84">
        <f t="shared" si="44"/>
        <v>0</v>
      </c>
      <c r="E158" s="83">
        <f t="shared" si="36"/>
        <v>11279620.407600001</v>
      </c>
      <c r="F158" s="83">
        <f t="shared" si="37"/>
        <v>0</v>
      </c>
      <c r="G158" s="83">
        <f t="shared" si="38"/>
        <v>11505212.815752001</v>
      </c>
      <c r="H158" s="83">
        <f t="shared" si="39"/>
        <v>0</v>
      </c>
      <c r="I158" s="83">
        <f t="shared" si="40"/>
        <v>11735317.072067041</v>
      </c>
      <c r="J158" s="83">
        <f t="shared" si="41"/>
        <v>0</v>
      </c>
      <c r="K158" s="84"/>
      <c r="L158" s="85"/>
    </row>
    <row r="159" spans="1:12">
      <c r="A159" s="65" t="s">
        <v>101</v>
      </c>
      <c r="B159" s="43" t="s">
        <v>20</v>
      </c>
      <c r="C159" s="84">
        <f t="shared" si="43"/>
        <v>20249280.719999999</v>
      </c>
      <c r="D159" s="84">
        <f t="shared" si="44"/>
        <v>0</v>
      </c>
      <c r="E159" s="83">
        <f t="shared" si="36"/>
        <v>20654266.334399998</v>
      </c>
      <c r="F159" s="83">
        <f t="shared" si="37"/>
        <v>0</v>
      </c>
      <c r="G159" s="83">
        <f t="shared" si="38"/>
        <v>21067351.661087997</v>
      </c>
      <c r="H159" s="83">
        <f t="shared" si="39"/>
        <v>0</v>
      </c>
      <c r="I159" s="83">
        <f t="shared" si="40"/>
        <v>21488698.694309756</v>
      </c>
      <c r="J159" s="83">
        <f t="shared" si="41"/>
        <v>0</v>
      </c>
      <c r="K159" s="84"/>
      <c r="L159" s="85"/>
    </row>
    <row r="160" spans="1:12">
      <c r="A160" s="65" t="s">
        <v>102</v>
      </c>
      <c r="B160" s="43" t="s">
        <v>21</v>
      </c>
      <c r="C160" s="84">
        <f t="shared" si="43"/>
        <v>16542449.76</v>
      </c>
      <c r="D160" s="84">
        <f t="shared" si="44"/>
        <v>0</v>
      </c>
      <c r="E160" s="83">
        <f t="shared" si="36"/>
        <v>16873298.755199999</v>
      </c>
      <c r="F160" s="83">
        <f t="shared" si="37"/>
        <v>0</v>
      </c>
      <c r="G160" s="83">
        <f t="shared" si="38"/>
        <v>17210764.730303999</v>
      </c>
      <c r="H160" s="83">
        <f t="shared" si="39"/>
        <v>0</v>
      </c>
      <c r="I160" s="83">
        <f t="shared" si="40"/>
        <v>17554980.024910081</v>
      </c>
      <c r="J160" s="83">
        <f t="shared" si="41"/>
        <v>0</v>
      </c>
      <c r="K160" s="84"/>
      <c r="L160" s="85"/>
    </row>
    <row r="161" spans="1:12">
      <c r="A161" s="65" t="s">
        <v>103</v>
      </c>
      <c r="B161" s="43" t="s">
        <v>22</v>
      </c>
      <c r="C161" s="84">
        <f t="shared" si="43"/>
        <v>0</v>
      </c>
      <c r="D161" s="84">
        <f t="shared" si="44"/>
        <v>0</v>
      </c>
      <c r="E161" s="83">
        <f t="shared" si="36"/>
        <v>0</v>
      </c>
      <c r="F161" s="83">
        <f t="shared" si="37"/>
        <v>0</v>
      </c>
      <c r="G161" s="83">
        <f t="shared" si="38"/>
        <v>0</v>
      </c>
      <c r="H161" s="83">
        <f t="shared" si="39"/>
        <v>0</v>
      </c>
      <c r="I161" s="83">
        <f t="shared" si="40"/>
        <v>0</v>
      </c>
      <c r="J161" s="83">
        <f t="shared" si="41"/>
        <v>0</v>
      </c>
      <c r="K161" s="84"/>
      <c r="L161" s="85"/>
    </row>
    <row r="162" spans="1:12">
      <c r="A162" s="65" t="s">
        <v>104</v>
      </c>
      <c r="B162" s="43" t="s">
        <v>23</v>
      </c>
      <c r="C162" s="84">
        <f t="shared" si="43"/>
        <v>207151.80000000002</v>
      </c>
      <c r="D162" s="84">
        <f t="shared" si="44"/>
        <v>0</v>
      </c>
      <c r="E162" s="83">
        <f t="shared" si="36"/>
        <v>211294.83600000001</v>
      </c>
      <c r="F162" s="83">
        <f t="shared" si="37"/>
        <v>0</v>
      </c>
      <c r="G162" s="83">
        <f t="shared" si="38"/>
        <v>215520.73272</v>
      </c>
      <c r="H162" s="83">
        <f t="shared" si="39"/>
        <v>0</v>
      </c>
      <c r="I162" s="83">
        <f t="shared" si="40"/>
        <v>219831.1473744</v>
      </c>
      <c r="J162" s="83">
        <f t="shared" si="41"/>
        <v>0</v>
      </c>
      <c r="K162" s="84"/>
      <c r="L162" s="85"/>
    </row>
    <row r="163" spans="1:12">
      <c r="A163" s="65"/>
      <c r="B163" s="45" t="s">
        <v>214</v>
      </c>
      <c r="C163" s="84">
        <f t="shared" si="43"/>
        <v>3156784.74</v>
      </c>
      <c r="D163" s="84">
        <f t="shared" si="44"/>
        <v>0</v>
      </c>
      <c r="E163" s="83">
        <f t="shared" si="36"/>
        <v>3219920.4348000004</v>
      </c>
      <c r="F163" s="83">
        <f t="shared" si="37"/>
        <v>0</v>
      </c>
      <c r="G163" s="83">
        <f t="shared" si="38"/>
        <v>3284318.8434960004</v>
      </c>
      <c r="H163" s="83">
        <f t="shared" si="39"/>
        <v>0</v>
      </c>
      <c r="I163" s="83">
        <f t="shared" si="40"/>
        <v>3350005.2203659206</v>
      </c>
      <c r="J163" s="83">
        <f t="shared" si="41"/>
        <v>0</v>
      </c>
      <c r="K163" s="84"/>
      <c r="L163" s="85"/>
    </row>
    <row r="164" spans="1:12">
      <c r="A164" s="66"/>
      <c r="B164" s="45" t="s">
        <v>24</v>
      </c>
      <c r="C164" s="84">
        <f t="shared" si="43"/>
        <v>0</v>
      </c>
      <c r="D164" s="84">
        <f t="shared" si="44"/>
        <v>0</v>
      </c>
      <c r="E164" s="83">
        <f t="shared" si="36"/>
        <v>0</v>
      </c>
      <c r="F164" s="83">
        <f t="shared" si="37"/>
        <v>0</v>
      </c>
      <c r="G164" s="83">
        <f t="shared" si="38"/>
        <v>0</v>
      </c>
      <c r="H164" s="83">
        <f t="shared" si="39"/>
        <v>0</v>
      </c>
      <c r="I164" s="83">
        <f t="shared" si="40"/>
        <v>0</v>
      </c>
      <c r="J164" s="83">
        <f t="shared" si="41"/>
        <v>0</v>
      </c>
      <c r="K164" s="84"/>
      <c r="L164" s="85"/>
    </row>
    <row r="165" spans="1:12">
      <c r="A165" s="66"/>
      <c r="B165" s="45" t="s">
        <v>24</v>
      </c>
      <c r="C165" s="84">
        <f t="shared" si="43"/>
        <v>0</v>
      </c>
      <c r="D165" s="84">
        <f t="shared" si="44"/>
        <v>0</v>
      </c>
      <c r="E165" s="83">
        <f t="shared" si="36"/>
        <v>0</v>
      </c>
      <c r="F165" s="83">
        <f t="shared" si="37"/>
        <v>0</v>
      </c>
      <c r="G165" s="83">
        <f t="shared" si="38"/>
        <v>0</v>
      </c>
      <c r="H165" s="83">
        <f t="shared" si="39"/>
        <v>0</v>
      </c>
      <c r="I165" s="83">
        <f t="shared" si="40"/>
        <v>0</v>
      </c>
      <c r="J165" s="83">
        <f t="shared" si="41"/>
        <v>0</v>
      </c>
      <c r="K165" s="84"/>
      <c r="L165" s="85"/>
    </row>
    <row r="166" spans="1:12">
      <c r="A166" s="66"/>
      <c r="B166" s="45" t="s">
        <v>24</v>
      </c>
      <c r="C166" s="84">
        <f t="shared" si="43"/>
        <v>0</v>
      </c>
      <c r="D166" s="84">
        <f t="shared" si="44"/>
        <v>0</v>
      </c>
      <c r="E166" s="83">
        <f t="shared" si="36"/>
        <v>0</v>
      </c>
      <c r="F166" s="83">
        <f t="shared" si="37"/>
        <v>0</v>
      </c>
      <c r="G166" s="83">
        <f t="shared" si="38"/>
        <v>0</v>
      </c>
      <c r="H166" s="83">
        <f t="shared" si="39"/>
        <v>0</v>
      </c>
      <c r="I166" s="83">
        <f t="shared" si="40"/>
        <v>0</v>
      </c>
      <c r="J166" s="83">
        <f t="shared" si="41"/>
        <v>0</v>
      </c>
      <c r="K166" s="84"/>
      <c r="L166" s="85"/>
    </row>
    <row r="167" spans="1:12">
      <c r="A167" s="66"/>
      <c r="B167" s="45" t="s">
        <v>24</v>
      </c>
      <c r="C167" s="84">
        <f t="shared" si="43"/>
        <v>0</v>
      </c>
      <c r="D167" s="84">
        <f t="shared" si="44"/>
        <v>0</v>
      </c>
      <c r="E167" s="83">
        <f t="shared" si="36"/>
        <v>0</v>
      </c>
      <c r="F167" s="83">
        <f t="shared" si="37"/>
        <v>0</v>
      </c>
      <c r="G167" s="83">
        <f t="shared" si="38"/>
        <v>0</v>
      </c>
      <c r="H167" s="83">
        <f t="shared" si="39"/>
        <v>0</v>
      </c>
      <c r="I167" s="83">
        <f t="shared" si="40"/>
        <v>0</v>
      </c>
      <c r="J167" s="83">
        <f t="shared" si="41"/>
        <v>0</v>
      </c>
      <c r="K167" s="84"/>
      <c r="L167" s="85"/>
    </row>
    <row r="168" spans="1:12">
      <c r="A168" s="66"/>
      <c r="B168" s="45" t="s">
        <v>24</v>
      </c>
      <c r="C168" s="84">
        <f t="shared" si="43"/>
        <v>0</v>
      </c>
      <c r="D168" s="84">
        <f t="shared" si="44"/>
        <v>0</v>
      </c>
      <c r="E168" s="83">
        <f t="shared" si="36"/>
        <v>0</v>
      </c>
      <c r="F168" s="83">
        <f t="shared" si="37"/>
        <v>0</v>
      </c>
      <c r="G168" s="83">
        <f t="shared" si="38"/>
        <v>0</v>
      </c>
      <c r="H168" s="83">
        <f t="shared" si="39"/>
        <v>0</v>
      </c>
      <c r="I168" s="83">
        <f t="shared" si="40"/>
        <v>0</v>
      </c>
      <c r="J168" s="83">
        <f t="shared" si="41"/>
        <v>0</v>
      </c>
      <c r="K168" s="84"/>
      <c r="L168" s="85"/>
    </row>
    <row r="169" spans="1:12">
      <c r="A169" s="65" t="s">
        <v>169</v>
      </c>
      <c r="B169" s="46" t="s">
        <v>25</v>
      </c>
      <c r="C169" s="84">
        <f t="shared" ref="C169:D169" si="45">SUM(C170:C178)</f>
        <v>3654955.8</v>
      </c>
      <c r="D169" s="84">
        <f t="shared" si="45"/>
        <v>0</v>
      </c>
      <c r="E169" s="83">
        <f t="shared" si="36"/>
        <v>3728054.9159999997</v>
      </c>
      <c r="F169" s="83">
        <f t="shared" si="37"/>
        <v>0</v>
      </c>
      <c r="G169" s="83">
        <f t="shared" si="38"/>
        <v>3802616.0143199996</v>
      </c>
      <c r="H169" s="83">
        <f t="shared" si="39"/>
        <v>0</v>
      </c>
      <c r="I169" s="83">
        <f t="shared" si="40"/>
        <v>3878668.3346063998</v>
      </c>
      <c r="J169" s="83">
        <f t="shared" si="41"/>
        <v>0</v>
      </c>
      <c r="K169" s="84"/>
      <c r="L169" s="84"/>
    </row>
    <row r="170" spans="1:12">
      <c r="A170" s="65" t="s">
        <v>189</v>
      </c>
      <c r="B170" s="44" t="s">
        <v>26</v>
      </c>
      <c r="C170" s="84">
        <f t="shared" ref="C170:C178" si="46">+K37*1.02</f>
        <v>0</v>
      </c>
      <c r="D170" s="85">
        <f t="shared" ref="D170:D178" si="47">+L37*1.02</f>
        <v>0</v>
      </c>
      <c r="E170" s="83">
        <f t="shared" si="36"/>
        <v>0</v>
      </c>
      <c r="F170" s="83">
        <f t="shared" si="37"/>
        <v>0</v>
      </c>
      <c r="G170" s="83">
        <f t="shared" si="38"/>
        <v>0</v>
      </c>
      <c r="H170" s="83">
        <f t="shared" si="39"/>
        <v>0</v>
      </c>
      <c r="I170" s="83">
        <f t="shared" si="40"/>
        <v>0</v>
      </c>
      <c r="J170" s="83">
        <f t="shared" si="41"/>
        <v>0</v>
      </c>
      <c r="K170" s="84"/>
      <c r="L170" s="85"/>
    </row>
    <row r="171" spans="1:12">
      <c r="A171" s="65" t="s">
        <v>190</v>
      </c>
      <c r="B171" s="44" t="s">
        <v>27</v>
      </c>
      <c r="C171" s="84">
        <f t="shared" si="46"/>
        <v>0</v>
      </c>
      <c r="D171" s="85">
        <f t="shared" si="47"/>
        <v>0</v>
      </c>
      <c r="E171" s="83">
        <f t="shared" si="36"/>
        <v>0</v>
      </c>
      <c r="F171" s="83">
        <f t="shared" si="37"/>
        <v>0</v>
      </c>
      <c r="G171" s="83">
        <f t="shared" si="38"/>
        <v>0</v>
      </c>
      <c r="H171" s="83">
        <f t="shared" si="39"/>
        <v>0</v>
      </c>
      <c r="I171" s="83">
        <f t="shared" si="40"/>
        <v>0</v>
      </c>
      <c r="J171" s="83">
        <f t="shared" si="41"/>
        <v>0</v>
      </c>
      <c r="K171" s="84"/>
      <c r="L171" s="85"/>
    </row>
    <row r="172" spans="1:12">
      <c r="A172" s="65" t="s">
        <v>191</v>
      </c>
      <c r="B172" s="44" t="s">
        <v>28</v>
      </c>
      <c r="C172" s="84">
        <f t="shared" si="46"/>
        <v>0</v>
      </c>
      <c r="D172" s="85">
        <f t="shared" si="47"/>
        <v>0</v>
      </c>
      <c r="E172" s="83">
        <f t="shared" si="36"/>
        <v>0</v>
      </c>
      <c r="F172" s="83">
        <f t="shared" si="37"/>
        <v>0</v>
      </c>
      <c r="G172" s="83">
        <f t="shared" si="38"/>
        <v>0</v>
      </c>
      <c r="H172" s="83">
        <f t="shared" si="39"/>
        <v>0</v>
      </c>
      <c r="I172" s="83">
        <f t="shared" si="40"/>
        <v>0</v>
      </c>
      <c r="J172" s="83">
        <f t="shared" si="41"/>
        <v>0</v>
      </c>
      <c r="K172" s="84"/>
      <c r="L172" s="85"/>
    </row>
    <row r="173" spans="1:12">
      <c r="A173" s="65" t="s">
        <v>105</v>
      </c>
      <c r="B173" s="44" t="s">
        <v>29</v>
      </c>
      <c r="C173" s="84">
        <f t="shared" si="46"/>
        <v>1022548.98</v>
      </c>
      <c r="D173" s="85">
        <f t="shared" si="47"/>
        <v>0</v>
      </c>
      <c r="E173" s="83">
        <f t="shared" si="36"/>
        <v>1042999.9595999999</v>
      </c>
      <c r="F173" s="83">
        <f t="shared" si="37"/>
        <v>0</v>
      </c>
      <c r="G173" s="83">
        <f t="shared" si="38"/>
        <v>1063859.9587919998</v>
      </c>
      <c r="H173" s="83">
        <f t="shared" si="39"/>
        <v>0</v>
      </c>
      <c r="I173" s="83">
        <f t="shared" si="40"/>
        <v>1085137.1579678399</v>
      </c>
      <c r="J173" s="83">
        <f t="shared" si="41"/>
        <v>0</v>
      </c>
      <c r="K173" s="84"/>
      <c r="L173" s="85"/>
    </row>
    <row r="174" spans="1:12">
      <c r="A174" s="65" t="s">
        <v>192</v>
      </c>
      <c r="B174" s="44" t="s">
        <v>30</v>
      </c>
      <c r="C174" s="84">
        <f t="shared" si="46"/>
        <v>0</v>
      </c>
      <c r="D174" s="85">
        <f t="shared" si="47"/>
        <v>0</v>
      </c>
      <c r="E174" s="83">
        <f t="shared" si="36"/>
        <v>0</v>
      </c>
      <c r="F174" s="83">
        <f t="shared" si="37"/>
        <v>0</v>
      </c>
      <c r="G174" s="83">
        <f t="shared" si="38"/>
        <v>0</v>
      </c>
      <c r="H174" s="83">
        <f t="shared" si="39"/>
        <v>0</v>
      </c>
      <c r="I174" s="83">
        <f t="shared" si="40"/>
        <v>0</v>
      </c>
      <c r="J174" s="83">
        <f t="shared" si="41"/>
        <v>0</v>
      </c>
      <c r="K174" s="84"/>
      <c r="L174" s="85"/>
    </row>
    <row r="175" spans="1:12">
      <c r="A175" s="65" t="s">
        <v>193</v>
      </c>
      <c r="B175" s="44" t="s">
        <v>31</v>
      </c>
      <c r="C175" s="84">
        <f t="shared" si="46"/>
        <v>0</v>
      </c>
      <c r="D175" s="85">
        <f t="shared" si="47"/>
        <v>0</v>
      </c>
      <c r="E175" s="83">
        <f t="shared" si="36"/>
        <v>0</v>
      </c>
      <c r="F175" s="83">
        <f t="shared" si="37"/>
        <v>0</v>
      </c>
      <c r="G175" s="83">
        <f t="shared" si="38"/>
        <v>0</v>
      </c>
      <c r="H175" s="83">
        <f t="shared" si="39"/>
        <v>0</v>
      </c>
      <c r="I175" s="83">
        <f t="shared" si="40"/>
        <v>0</v>
      </c>
      <c r="J175" s="83">
        <f t="shared" si="41"/>
        <v>0</v>
      </c>
      <c r="K175" s="84"/>
      <c r="L175" s="85"/>
    </row>
    <row r="176" spans="1:12">
      <c r="A176" s="66"/>
      <c r="B176" s="45" t="s">
        <v>220</v>
      </c>
      <c r="C176" s="84">
        <f t="shared" si="46"/>
        <v>2632406.8199999998</v>
      </c>
      <c r="D176" s="85">
        <f t="shared" si="47"/>
        <v>0</v>
      </c>
      <c r="E176" s="83">
        <f t="shared" si="36"/>
        <v>2685054.9564</v>
      </c>
      <c r="F176" s="83">
        <f t="shared" si="37"/>
        <v>0</v>
      </c>
      <c r="G176" s="83">
        <f t="shared" si="38"/>
        <v>2738756.055528</v>
      </c>
      <c r="H176" s="83">
        <f t="shared" si="39"/>
        <v>0</v>
      </c>
      <c r="I176" s="83">
        <f t="shared" si="40"/>
        <v>2793531.1766385599</v>
      </c>
      <c r="J176" s="83">
        <f t="shared" si="41"/>
        <v>0</v>
      </c>
      <c r="K176" s="84"/>
      <c r="L176" s="85"/>
    </row>
    <row r="177" spans="1:12">
      <c r="A177" s="66"/>
      <c r="B177" s="45" t="s">
        <v>24</v>
      </c>
      <c r="C177" s="84">
        <f t="shared" si="46"/>
        <v>0</v>
      </c>
      <c r="D177" s="85">
        <f t="shared" si="47"/>
        <v>0</v>
      </c>
      <c r="E177" s="83">
        <f t="shared" si="36"/>
        <v>0</v>
      </c>
      <c r="F177" s="83">
        <f t="shared" si="37"/>
        <v>0</v>
      </c>
      <c r="G177" s="83">
        <f t="shared" si="38"/>
        <v>0</v>
      </c>
      <c r="H177" s="83">
        <f t="shared" si="39"/>
        <v>0</v>
      </c>
      <c r="I177" s="83">
        <f t="shared" si="40"/>
        <v>0</v>
      </c>
      <c r="J177" s="83">
        <f t="shared" si="41"/>
        <v>0</v>
      </c>
      <c r="K177" s="84"/>
      <c r="L177" s="85"/>
    </row>
    <row r="178" spans="1:12">
      <c r="A178" s="66"/>
      <c r="B178" s="45" t="s">
        <v>24</v>
      </c>
      <c r="C178" s="84">
        <f t="shared" si="46"/>
        <v>0</v>
      </c>
      <c r="D178" s="85">
        <f t="shared" si="47"/>
        <v>0</v>
      </c>
      <c r="E178" s="83">
        <f t="shared" si="36"/>
        <v>0</v>
      </c>
      <c r="F178" s="83">
        <f t="shared" si="37"/>
        <v>0</v>
      </c>
      <c r="G178" s="83">
        <f t="shared" si="38"/>
        <v>0</v>
      </c>
      <c r="H178" s="83">
        <f t="shared" si="39"/>
        <v>0</v>
      </c>
      <c r="I178" s="83">
        <f t="shared" si="40"/>
        <v>0</v>
      </c>
      <c r="J178" s="83">
        <f t="shared" si="41"/>
        <v>0</v>
      </c>
      <c r="K178" s="84"/>
      <c r="L178" s="85"/>
    </row>
    <row r="179" spans="1:12">
      <c r="A179" s="65" t="s">
        <v>106</v>
      </c>
      <c r="B179" s="42" t="s">
        <v>32</v>
      </c>
      <c r="C179" s="84">
        <f t="shared" ref="C179:D179" si="48">SUM(C180:C184)</f>
        <v>0</v>
      </c>
      <c r="D179" s="84">
        <f t="shared" si="48"/>
        <v>238076291.74000001</v>
      </c>
      <c r="E179" s="83">
        <f t="shared" si="36"/>
        <v>0</v>
      </c>
      <c r="F179" s="83">
        <f t="shared" si="37"/>
        <v>242837817.57480001</v>
      </c>
      <c r="G179" s="83">
        <f t="shared" si="38"/>
        <v>0</v>
      </c>
      <c r="H179" s="83">
        <f t="shared" si="39"/>
        <v>247694573.92629603</v>
      </c>
      <c r="I179" s="83">
        <f t="shared" si="40"/>
        <v>0</v>
      </c>
      <c r="J179" s="83">
        <f t="shared" si="41"/>
        <v>252648465.40482196</v>
      </c>
      <c r="K179" s="84"/>
      <c r="L179" s="84"/>
    </row>
    <row r="180" spans="1:12">
      <c r="A180" s="65" t="s">
        <v>107</v>
      </c>
      <c r="B180" s="47" t="s">
        <v>33</v>
      </c>
      <c r="C180" s="84">
        <f t="shared" ref="C180:D182" si="49">+K47*1.02</f>
        <v>0</v>
      </c>
      <c r="D180" s="85">
        <f t="shared" si="49"/>
        <v>0</v>
      </c>
      <c r="E180" s="83">
        <f t="shared" si="36"/>
        <v>0</v>
      </c>
      <c r="F180" s="83">
        <f t="shared" si="37"/>
        <v>0</v>
      </c>
      <c r="G180" s="83">
        <f t="shared" si="38"/>
        <v>0</v>
      </c>
      <c r="H180" s="83">
        <f t="shared" si="39"/>
        <v>0</v>
      </c>
      <c r="I180" s="83">
        <f t="shared" si="40"/>
        <v>0</v>
      </c>
      <c r="J180" s="83">
        <f t="shared" si="41"/>
        <v>0</v>
      </c>
      <c r="K180" s="84"/>
      <c r="L180" s="85"/>
    </row>
    <row r="181" spans="1:12">
      <c r="A181" s="65" t="s">
        <v>108</v>
      </c>
      <c r="B181" s="44" t="s">
        <v>34</v>
      </c>
      <c r="C181" s="84">
        <f t="shared" si="49"/>
        <v>0</v>
      </c>
      <c r="D181" s="85">
        <f t="shared" si="49"/>
        <v>0</v>
      </c>
      <c r="E181" s="83">
        <f t="shared" si="36"/>
        <v>0</v>
      </c>
      <c r="F181" s="83">
        <f t="shared" si="37"/>
        <v>0</v>
      </c>
      <c r="G181" s="83">
        <f t="shared" si="38"/>
        <v>0</v>
      </c>
      <c r="H181" s="83">
        <f t="shared" si="39"/>
        <v>0</v>
      </c>
      <c r="I181" s="83">
        <f t="shared" si="40"/>
        <v>0</v>
      </c>
      <c r="J181" s="83">
        <f t="shared" si="41"/>
        <v>0</v>
      </c>
      <c r="K181" s="84"/>
      <c r="L181" s="85"/>
    </row>
    <row r="182" spans="1:12">
      <c r="A182" s="65" t="s">
        <v>109</v>
      </c>
      <c r="B182" s="44" t="s">
        <v>35</v>
      </c>
      <c r="C182" s="84">
        <f t="shared" si="49"/>
        <v>0</v>
      </c>
      <c r="D182" s="85">
        <f t="shared" si="49"/>
        <v>0</v>
      </c>
      <c r="E182" s="83">
        <f t="shared" si="36"/>
        <v>0</v>
      </c>
      <c r="F182" s="83">
        <f t="shared" si="37"/>
        <v>0</v>
      </c>
      <c r="G182" s="83">
        <f t="shared" si="38"/>
        <v>0</v>
      </c>
      <c r="H182" s="83">
        <f t="shared" si="39"/>
        <v>0</v>
      </c>
      <c r="I182" s="83">
        <f t="shared" si="40"/>
        <v>0</v>
      </c>
      <c r="J182" s="83">
        <f t="shared" si="41"/>
        <v>0</v>
      </c>
      <c r="K182" s="84"/>
      <c r="L182" s="85"/>
    </row>
    <row r="183" spans="1:12">
      <c r="A183" s="65" t="s">
        <v>110</v>
      </c>
      <c r="B183" s="44" t="s">
        <v>36</v>
      </c>
      <c r="C183" s="84">
        <f>+K50*1.02</f>
        <v>0</v>
      </c>
      <c r="D183" s="85">
        <f>+L50*1.02-50000000</f>
        <v>238076291.74000001</v>
      </c>
      <c r="E183" s="83">
        <f t="shared" si="36"/>
        <v>0</v>
      </c>
      <c r="F183" s="83">
        <f t="shared" si="37"/>
        <v>242837817.57480001</v>
      </c>
      <c r="G183" s="83">
        <f t="shared" si="38"/>
        <v>0</v>
      </c>
      <c r="H183" s="83">
        <f t="shared" si="39"/>
        <v>247694573.92629603</v>
      </c>
      <c r="I183" s="83">
        <f t="shared" si="40"/>
        <v>0</v>
      </c>
      <c r="J183" s="83">
        <f t="shared" si="41"/>
        <v>252648465.40482196</v>
      </c>
      <c r="K183" s="84"/>
      <c r="L183" s="85"/>
    </row>
    <row r="184" spans="1:12">
      <c r="A184" s="65" t="s">
        <v>111</v>
      </c>
      <c r="B184" s="45" t="s">
        <v>37</v>
      </c>
      <c r="C184" s="84">
        <f>+K51*1.02</f>
        <v>0</v>
      </c>
      <c r="D184" s="85">
        <f>+L51*1.02</f>
        <v>0</v>
      </c>
      <c r="E184" s="83">
        <f t="shared" si="36"/>
        <v>0</v>
      </c>
      <c r="F184" s="83">
        <f t="shared" si="37"/>
        <v>0</v>
      </c>
      <c r="G184" s="83">
        <f t="shared" si="38"/>
        <v>0</v>
      </c>
      <c r="H184" s="83">
        <f t="shared" si="39"/>
        <v>0</v>
      </c>
      <c r="I184" s="83">
        <f t="shared" si="40"/>
        <v>0</v>
      </c>
      <c r="J184" s="83">
        <f t="shared" si="41"/>
        <v>0</v>
      </c>
      <c r="K184" s="84"/>
      <c r="L184" s="85"/>
    </row>
    <row r="185" spans="1:12">
      <c r="A185" s="65" t="s">
        <v>115</v>
      </c>
      <c r="B185" s="42" t="s">
        <v>38</v>
      </c>
      <c r="C185" s="84">
        <f t="shared" ref="C185:D185" si="50">SUM(C186:C193)</f>
        <v>87518382.719999999</v>
      </c>
      <c r="D185" s="84">
        <f t="shared" si="50"/>
        <v>0</v>
      </c>
      <c r="E185" s="83">
        <f t="shared" si="36"/>
        <v>89268750.374400005</v>
      </c>
      <c r="F185" s="83">
        <f t="shared" si="37"/>
        <v>0</v>
      </c>
      <c r="G185" s="83">
        <f t="shared" si="38"/>
        <v>91054125.381888002</v>
      </c>
      <c r="H185" s="83">
        <f t="shared" si="39"/>
        <v>0</v>
      </c>
      <c r="I185" s="83">
        <f t="shared" si="40"/>
        <v>92875207.889525771</v>
      </c>
      <c r="J185" s="83">
        <f t="shared" si="41"/>
        <v>0</v>
      </c>
      <c r="K185" s="84"/>
      <c r="L185" s="84"/>
    </row>
    <row r="186" spans="1:12">
      <c r="A186" s="65" t="s">
        <v>116</v>
      </c>
      <c r="B186" s="47" t="s">
        <v>39</v>
      </c>
      <c r="C186" s="84">
        <f t="shared" ref="C186:D193" si="51">+K53*1.02</f>
        <v>21164546.100000001</v>
      </c>
      <c r="D186" s="85">
        <f t="shared" si="51"/>
        <v>0</v>
      </c>
      <c r="E186" s="83">
        <f t="shared" si="36"/>
        <v>21587837.022000004</v>
      </c>
      <c r="F186" s="83">
        <f t="shared" si="37"/>
        <v>0</v>
      </c>
      <c r="G186" s="83">
        <f t="shared" si="38"/>
        <v>22019593.762440003</v>
      </c>
      <c r="H186" s="83">
        <f t="shared" si="39"/>
        <v>0</v>
      </c>
      <c r="I186" s="83">
        <f t="shared" si="40"/>
        <v>22459985.637688804</v>
      </c>
      <c r="J186" s="83">
        <f t="shared" si="41"/>
        <v>0</v>
      </c>
      <c r="K186" s="84"/>
      <c r="L186" s="85"/>
    </row>
    <row r="187" spans="1:12">
      <c r="A187" s="65" t="s">
        <v>117</v>
      </c>
      <c r="B187" s="43" t="s">
        <v>40</v>
      </c>
      <c r="C187" s="84">
        <f t="shared" si="51"/>
        <v>24978256.740000002</v>
      </c>
      <c r="D187" s="85">
        <f t="shared" si="51"/>
        <v>0</v>
      </c>
      <c r="E187" s="83">
        <f t="shared" si="36"/>
        <v>25477821.874800004</v>
      </c>
      <c r="F187" s="83">
        <f t="shared" si="37"/>
        <v>0</v>
      </c>
      <c r="G187" s="83">
        <f t="shared" si="38"/>
        <v>25987378.312296003</v>
      </c>
      <c r="H187" s="83">
        <f t="shared" si="39"/>
        <v>0</v>
      </c>
      <c r="I187" s="83">
        <f t="shared" si="40"/>
        <v>26507125.878541924</v>
      </c>
      <c r="J187" s="83">
        <f t="shared" si="41"/>
        <v>0</v>
      </c>
      <c r="K187" s="84"/>
      <c r="L187" s="85"/>
    </row>
    <row r="188" spans="1:12">
      <c r="A188" s="65" t="s">
        <v>194</v>
      </c>
      <c r="B188" s="43" t="s">
        <v>41</v>
      </c>
      <c r="C188" s="84">
        <f t="shared" si="51"/>
        <v>17694516.300000001</v>
      </c>
      <c r="D188" s="85">
        <f t="shared" si="51"/>
        <v>0</v>
      </c>
      <c r="E188" s="83">
        <f t="shared" si="36"/>
        <v>18048406.626000002</v>
      </c>
      <c r="F188" s="83">
        <f t="shared" si="37"/>
        <v>0</v>
      </c>
      <c r="G188" s="83">
        <f t="shared" si="38"/>
        <v>18409374.758520003</v>
      </c>
      <c r="H188" s="83">
        <f t="shared" si="39"/>
        <v>0</v>
      </c>
      <c r="I188" s="83">
        <f t="shared" si="40"/>
        <v>18777562.253690403</v>
      </c>
      <c r="J188" s="83">
        <f t="shared" si="41"/>
        <v>0</v>
      </c>
      <c r="K188" s="84"/>
      <c r="L188" s="85"/>
    </row>
    <row r="189" spans="1:12">
      <c r="A189" s="65" t="s">
        <v>118</v>
      </c>
      <c r="B189" s="44" t="s">
        <v>42</v>
      </c>
      <c r="C189" s="84">
        <f t="shared" si="51"/>
        <v>4457919.18</v>
      </c>
      <c r="D189" s="85">
        <f t="shared" si="51"/>
        <v>0</v>
      </c>
      <c r="E189" s="83">
        <f t="shared" si="36"/>
        <v>4547077.5636</v>
      </c>
      <c r="F189" s="83">
        <f t="shared" si="37"/>
        <v>0</v>
      </c>
      <c r="G189" s="83">
        <f t="shared" si="38"/>
        <v>4638019.1148720002</v>
      </c>
      <c r="H189" s="83">
        <f t="shared" si="39"/>
        <v>0</v>
      </c>
      <c r="I189" s="83">
        <f t="shared" si="40"/>
        <v>4730779.4971694406</v>
      </c>
      <c r="J189" s="83">
        <f t="shared" si="41"/>
        <v>0</v>
      </c>
      <c r="K189" s="84"/>
      <c r="L189" s="85"/>
    </row>
    <row r="190" spans="1:12">
      <c r="A190" s="65" t="s">
        <v>119</v>
      </c>
      <c r="B190" s="44" t="s">
        <v>43</v>
      </c>
      <c r="C190" s="84">
        <f t="shared" si="51"/>
        <v>8538207.8399999999</v>
      </c>
      <c r="D190" s="85">
        <f t="shared" si="51"/>
        <v>0</v>
      </c>
      <c r="E190" s="83">
        <f t="shared" si="36"/>
        <v>8708971.9967999998</v>
      </c>
      <c r="F190" s="83">
        <f t="shared" si="37"/>
        <v>0</v>
      </c>
      <c r="G190" s="83">
        <f t="shared" si="38"/>
        <v>8883151.4367360007</v>
      </c>
      <c r="H190" s="83">
        <f t="shared" si="39"/>
        <v>0</v>
      </c>
      <c r="I190" s="83">
        <f t="shared" si="40"/>
        <v>9060814.4654707201</v>
      </c>
      <c r="J190" s="83">
        <f t="shared" si="41"/>
        <v>0</v>
      </c>
      <c r="K190" s="84"/>
      <c r="L190" s="85"/>
    </row>
    <row r="191" spans="1:12">
      <c r="A191" s="65" t="s">
        <v>120</v>
      </c>
      <c r="B191" s="44" t="s">
        <v>44</v>
      </c>
      <c r="C191" s="84">
        <f t="shared" si="51"/>
        <v>6411592.5</v>
      </c>
      <c r="D191" s="85">
        <f t="shared" si="51"/>
        <v>0</v>
      </c>
      <c r="E191" s="83">
        <f t="shared" si="36"/>
        <v>6539824.3500000006</v>
      </c>
      <c r="F191" s="83">
        <f t="shared" si="37"/>
        <v>0</v>
      </c>
      <c r="G191" s="83">
        <f t="shared" si="38"/>
        <v>6670620.8370000003</v>
      </c>
      <c r="H191" s="83">
        <f t="shared" si="39"/>
        <v>0</v>
      </c>
      <c r="I191" s="83">
        <f t="shared" si="40"/>
        <v>6804033.2537400005</v>
      </c>
      <c r="J191" s="83">
        <f t="shared" si="41"/>
        <v>0</v>
      </c>
      <c r="K191" s="84"/>
      <c r="L191" s="85"/>
    </row>
    <row r="192" spans="1:12">
      <c r="A192" s="65" t="s">
        <v>121</v>
      </c>
      <c r="B192" s="44" t="s">
        <v>45</v>
      </c>
      <c r="C192" s="84">
        <f t="shared" si="51"/>
        <v>4273344.0600000005</v>
      </c>
      <c r="D192" s="85">
        <f t="shared" si="51"/>
        <v>0</v>
      </c>
      <c r="E192" s="83">
        <f t="shared" si="36"/>
        <v>4358810.9412000002</v>
      </c>
      <c r="F192" s="83">
        <f t="shared" si="37"/>
        <v>0</v>
      </c>
      <c r="G192" s="83">
        <f t="shared" si="38"/>
        <v>4445987.1600240003</v>
      </c>
      <c r="H192" s="83">
        <f t="shared" si="39"/>
        <v>0</v>
      </c>
      <c r="I192" s="83">
        <f t="shared" si="40"/>
        <v>4534906.9032244803</v>
      </c>
      <c r="J192" s="83">
        <f t="shared" si="41"/>
        <v>0</v>
      </c>
      <c r="K192" s="84"/>
      <c r="L192" s="85"/>
    </row>
    <row r="193" spans="1:12">
      <c r="A193" s="66"/>
      <c r="B193" s="45" t="s">
        <v>37</v>
      </c>
      <c r="C193" s="84">
        <f t="shared" si="51"/>
        <v>0</v>
      </c>
      <c r="D193" s="85">
        <f t="shared" si="51"/>
        <v>0</v>
      </c>
      <c r="E193" s="83">
        <f t="shared" si="36"/>
        <v>0</v>
      </c>
      <c r="F193" s="83">
        <f t="shared" si="37"/>
        <v>0</v>
      </c>
      <c r="G193" s="83">
        <f t="shared" si="38"/>
        <v>0</v>
      </c>
      <c r="H193" s="83">
        <f t="shared" si="39"/>
        <v>0</v>
      </c>
      <c r="I193" s="83">
        <f t="shared" si="40"/>
        <v>0</v>
      </c>
      <c r="J193" s="83">
        <f t="shared" si="41"/>
        <v>0</v>
      </c>
      <c r="K193" s="84"/>
      <c r="L193" s="85"/>
    </row>
    <row r="194" spans="1:12">
      <c r="A194" s="66"/>
      <c r="B194" s="41" t="s">
        <v>46</v>
      </c>
      <c r="C194" s="84">
        <f t="shared" ref="C194:D194" si="52">SUM(C195:C199)</f>
        <v>0</v>
      </c>
      <c r="D194" s="84">
        <f t="shared" si="52"/>
        <v>0</v>
      </c>
      <c r="E194" s="83">
        <f t="shared" si="36"/>
        <v>0</v>
      </c>
      <c r="F194" s="83">
        <f t="shared" si="37"/>
        <v>0</v>
      </c>
      <c r="G194" s="83">
        <f t="shared" si="38"/>
        <v>0</v>
      </c>
      <c r="H194" s="83">
        <f t="shared" si="39"/>
        <v>0</v>
      </c>
      <c r="I194" s="83">
        <f t="shared" si="40"/>
        <v>0</v>
      </c>
      <c r="J194" s="83">
        <f t="shared" si="41"/>
        <v>0</v>
      </c>
      <c r="K194" s="84"/>
      <c r="L194" s="84"/>
    </row>
    <row r="195" spans="1:12">
      <c r="A195" s="65" t="s">
        <v>122</v>
      </c>
      <c r="B195" s="44" t="s">
        <v>47</v>
      </c>
      <c r="C195" s="84"/>
      <c r="D195" s="85"/>
      <c r="E195" s="83">
        <f t="shared" si="36"/>
        <v>0</v>
      </c>
      <c r="F195" s="83">
        <f t="shared" si="37"/>
        <v>0</v>
      </c>
      <c r="G195" s="83">
        <f t="shared" si="38"/>
        <v>0</v>
      </c>
      <c r="H195" s="83">
        <f t="shared" si="39"/>
        <v>0</v>
      </c>
      <c r="I195" s="83">
        <f t="shared" si="40"/>
        <v>0</v>
      </c>
      <c r="J195" s="83">
        <f t="shared" si="41"/>
        <v>0</v>
      </c>
      <c r="K195" s="84"/>
      <c r="L195" s="85"/>
    </row>
    <row r="196" spans="1:12">
      <c r="A196" s="65" t="s">
        <v>123</v>
      </c>
      <c r="B196" s="44" t="s">
        <v>48</v>
      </c>
      <c r="C196" s="84"/>
      <c r="D196" s="85"/>
      <c r="E196" s="83">
        <f t="shared" si="36"/>
        <v>0</v>
      </c>
      <c r="F196" s="83">
        <f t="shared" si="37"/>
        <v>0</v>
      </c>
      <c r="G196" s="83">
        <f t="shared" si="38"/>
        <v>0</v>
      </c>
      <c r="H196" s="83">
        <f t="shared" si="39"/>
        <v>0</v>
      </c>
      <c r="I196" s="83">
        <f t="shared" si="40"/>
        <v>0</v>
      </c>
      <c r="J196" s="83">
        <f t="shared" si="41"/>
        <v>0</v>
      </c>
      <c r="K196" s="84"/>
      <c r="L196" s="85"/>
    </row>
    <row r="197" spans="1:12">
      <c r="A197" s="65" t="s">
        <v>124</v>
      </c>
      <c r="B197" s="43" t="s">
        <v>49</v>
      </c>
      <c r="C197" s="84"/>
      <c r="D197" s="85"/>
      <c r="E197" s="83">
        <f t="shared" si="36"/>
        <v>0</v>
      </c>
      <c r="F197" s="83">
        <f t="shared" si="37"/>
        <v>0</v>
      </c>
      <c r="G197" s="83">
        <f t="shared" si="38"/>
        <v>0</v>
      </c>
      <c r="H197" s="83">
        <f t="shared" si="39"/>
        <v>0</v>
      </c>
      <c r="I197" s="83">
        <f t="shared" si="40"/>
        <v>0</v>
      </c>
      <c r="J197" s="83">
        <f t="shared" si="41"/>
        <v>0</v>
      </c>
      <c r="K197" s="84"/>
      <c r="L197" s="85"/>
    </row>
    <row r="198" spans="1:12">
      <c r="A198" s="65" t="s">
        <v>125</v>
      </c>
      <c r="B198" s="43" t="s">
        <v>50</v>
      </c>
      <c r="C198" s="84"/>
      <c r="D198" s="85"/>
      <c r="E198" s="83">
        <f t="shared" si="36"/>
        <v>0</v>
      </c>
      <c r="F198" s="83">
        <f t="shared" si="37"/>
        <v>0</v>
      </c>
      <c r="G198" s="83">
        <f t="shared" si="38"/>
        <v>0</v>
      </c>
      <c r="H198" s="83">
        <f t="shared" si="39"/>
        <v>0</v>
      </c>
      <c r="I198" s="83">
        <f t="shared" si="40"/>
        <v>0</v>
      </c>
      <c r="J198" s="83">
        <f t="shared" si="41"/>
        <v>0</v>
      </c>
      <c r="K198" s="84"/>
      <c r="L198" s="85"/>
    </row>
    <row r="199" spans="1:12">
      <c r="A199" s="66"/>
      <c r="B199" s="45" t="s">
        <v>37</v>
      </c>
      <c r="C199" s="84"/>
      <c r="D199" s="85"/>
      <c r="E199" s="83">
        <f t="shared" si="36"/>
        <v>0</v>
      </c>
      <c r="F199" s="83">
        <f t="shared" si="37"/>
        <v>0</v>
      </c>
      <c r="G199" s="83">
        <f t="shared" si="38"/>
        <v>0</v>
      </c>
      <c r="H199" s="83">
        <f t="shared" si="39"/>
        <v>0</v>
      </c>
      <c r="I199" s="83">
        <f t="shared" si="40"/>
        <v>0</v>
      </c>
      <c r="J199" s="83">
        <f t="shared" si="41"/>
        <v>0</v>
      </c>
      <c r="K199" s="84"/>
      <c r="L199" s="85"/>
    </row>
    <row r="200" spans="1:12">
      <c r="A200" s="65" t="s">
        <v>126</v>
      </c>
      <c r="B200" s="41" t="s">
        <v>51</v>
      </c>
      <c r="C200" s="84">
        <f t="shared" ref="C200" si="53">SUM(C201+C211+C215+C218+C230+C235)</f>
        <v>7348309.5</v>
      </c>
      <c r="D200" s="84">
        <f>SUM(D201+D211+D215+D218+D230+D235)</f>
        <v>58441035.659999996</v>
      </c>
      <c r="E200" s="83">
        <f t="shared" si="36"/>
        <v>7495275.6900000004</v>
      </c>
      <c r="F200" s="83">
        <f t="shared" si="37"/>
        <v>59609856.373199999</v>
      </c>
      <c r="G200" s="83">
        <f t="shared" si="38"/>
        <v>7645181.2038000003</v>
      </c>
      <c r="H200" s="83">
        <f t="shared" si="39"/>
        <v>60802053.500664003</v>
      </c>
      <c r="I200" s="83">
        <f t="shared" si="40"/>
        <v>7798084.8278760007</v>
      </c>
      <c r="J200" s="83">
        <f t="shared" si="41"/>
        <v>62018094.570677288</v>
      </c>
      <c r="K200" s="84"/>
      <c r="L200" s="84"/>
    </row>
    <row r="201" spans="1:12">
      <c r="A201" s="65" t="s">
        <v>127</v>
      </c>
      <c r="B201" s="42" t="s">
        <v>52</v>
      </c>
      <c r="C201" s="84">
        <f t="shared" ref="C201:D201" si="54">SUM(C202:C210)</f>
        <v>0</v>
      </c>
      <c r="D201" s="84">
        <f t="shared" si="54"/>
        <v>7650000</v>
      </c>
      <c r="E201" s="83">
        <f t="shared" si="36"/>
        <v>0</v>
      </c>
      <c r="F201" s="83">
        <f t="shared" si="37"/>
        <v>7803000</v>
      </c>
      <c r="G201" s="83">
        <f t="shared" si="38"/>
        <v>0</v>
      </c>
      <c r="H201" s="83">
        <f t="shared" si="39"/>
        <v>7959060</v>
      </c>
      <c r="I201" s="83">
        <f t="shared" si="40"/>
        <v>0</v>
      </c>
      <c r="J201" s="83">
        <f t="shared" si="41"/>
        <v>8118241.2000000002</v>
      </c>
      <c r="K201" s="84"/>
      <c r="L201" s="84"/>
    </row>
    <row r="202" spans="1:12">
      <c r="A202" s="65" t="s">
        <v>170</v>
      </c>
      <c r="B202" s="43" t="s">
        <v>53</v>
      </c>
      <c r="C202" s="84">
        <f t="shared" ref="C202:C210" si="55">+K69*1.02</f>
        <v>0</v>
      </c>
      <c r="D202" s="85">
        <f t="shared" ref="D202:D210" si="56">+L69*1.02</f>
        <v>0</v>
      </c>
      <c r="E202" s="83">
        <f t="shared" si="36"/>
        <v>0</v>
      </c>
      <c r="F202" s="83">
        <f t="shared" si="37"/>
        <v>0</v>
      </c>
      <c r="G202" s="83">
        <f t="shared" si="38"/>
        <v>0</v>
      </c>
      <c r="H202" s="83">
        <f t="shared" si="39"/>
        <v>0</v>
      </c>
      <c r="I202" s="83">
        <f t="shared" si="40"/>
        <v>0</v>
      </c>
      <c r="J202" s="83">
        <f t="shared" si="41"/>
        <v>0</v>
      </c>
      <c r="K202" s="84"/>
      <c r="L202" s="85"/>
    </row>
    <row r="203" spans="1:12">
      <c r="A203" s="65" t="s">
        <v>128</v>
      </c>
      <c r="B203" s="43" t="s">
        <v>54</v>
      </c>
      <c r="C203" s="84">
        <f t="shared" si="55"/>
        <v>0</v>
      </c>
      <c r="D203" s="85">
        <f t="shared" si="56"/>
        <v>0</v>
      </c>
      <c r="E203" s="83">
        <f t="shared" si="36"/>
        <v>0</v>
      </c>
      <c r="F203" s="83">
        <f t="shared" si="37"/>
        <v>0</v>
      </c>
      <c r="G203" s="83">
        <f t="shared" si="38"/>
        <v>0</v>
      </c>
      <c r="H203" s="83">
        <f t="shared" si="39"/>
        <v>0</v>
      </c>
      <c r="I203" s="83">
        <f t="shared" si="40"/>
        <v>0</v>
      </c>
      <c r="J203" s="83">
        <f t="shared" si="41"/>
        <v>0</v>
      </c>
      <c r="K203" s="84"/>
      <c r="L203" s="85"/>
    </row>
    <row r="204" spans="1:12">
      <c r="A204" s="65" t="s">
        <v>129</v>
      </c>
      <c r="B204" s="43" t="s">
        <v>55</v>
      </c>
      <c r="C204" s="84">
        <f t="shared" si="55"/>
        <v>0</v>
      </c>
      <c r="D204" s="85">
        <f t="shared" si="56"/>
        <v>0</v>
      </c>
      <c r="E204" s="83">
        <f t="shared" si="36"/>
        <v>0</v>
      </c>
      <c r="F204" s="83">
        <f t="shared" si="37"/>
        <v>0</v>
      </c>
      <c r="G204" s="83">
        <f t="shared" si="38"/>
        <v>0</v>
      </c>
      <c r="H204" s="83">
        <f t="shared" si="39"/>
        <v>0</v>
      </c>
      <c r="I204" s="83">
        <f t="shared" si="40"/>
        <v>0</v>
      </c>
      <c r="J204" s="83">
        <f t="shared" si="41"/>
        <v>0</v>
      </c>
      <c r="K204" s="84"/>
      <c r="L204" s="85"/>
    </row>
    <row r="205" spans="1:12">
      <c r="A205" s="65" t="s">
        <v>130</v>
      </c>
      <c r="B205" s="43" t="s">
        <v>56</v>
      </c>
      <c r="C205" s="84">
        <f t="shared" si="55"/>
        <v>0</v>
      </c>
      <c r="D205" s="85">
        <f t="shared" si="56"/>
        <v>1020000</v>
      </c>
      <c r="E205" s="83">
        <f t="shared" si="36"/>
        <v>0</v>
      </c>
      <c r="F205" s="83">
        <f t="shared" si="37"/>
        <v>1040400</v>
      </c>
      <c r="G205" s="83">
        <f t="shared" si="38"/>
        <v>0</v>
      </c>
      <c r="H205" s="83">
        <f t="shared" si="39"/>
        <v>1061208</v>
      </c>
      <c r="I205" s="83">
        <f t="shared" si="40"/>
        <v>0</v>
      </c>
      <c r="J205" s="83">
        <f t="shared" si="41"/>
        <v>1082432.1599999999</v>
      </c>
      <c r="K205" s="84"/>
      <c r="L205" s="85"/>
    </row>
    <row r="206" spans="1:12">
      <c r="A206" s="65" t="s">
        <v>131</v>
      </c>
      <c r="B206" s="43" t="s">
        <v>57</v>
      </c>
      <c r="C206" s="84">
        <f t="shared" si="55"/>
        <v>0</v>
      </c>
      <c r="D206" s="85">
        <f t="shared" si="56"/>
        <v>2040000</v>
      </c>
      <c r="E206" s="83">
        <f t="shared" si="36"/>
        <v>0</v>
      </c>
      <c r="F206" s="83">
        <f t="shared" si="37"/>
        <v>2080800</v>
      </c>
      <c r="G206" s="83">
        <f t="shared" si="38"/>
        <v>0</v>
      </c>
      <c r="H206" s="83">
        <f t="shared" si="39"/>
        <v>2122416</v>
      </c>
      <c r="I206" s="83">
        <f t="shared" si="40"/>
        <v>0</v>
      </c>
      <c r="J206" s="83">
        <f t="shared" si="41"/>
        <v>2164864.3199999998</v>
      </c>
      <c r="K206" s="84"/>
      <c r="L206" s="85"/>
    </row>
    <row r="207" spans="1:12">
      <c r="A207" s="65" t="s">
        <v>132</v>
      </c>
      <c r="B207" s="43" t="s">
        <v>58</v>
      </c>
      <c r="C207" s="84">
        <f t="shared" si="55"/>
        <v>0</v>
      </c>
      <c r="D207" s="85">
        <f t="shared" si="56"/>
        <v>2040000</v>
      </c>
      <c r="E207" s="83">
        <f t="shared" si="36"/>
        <v>0</v>
      </c>
      <c r="F207" s="83">
        <f t="shared" si="37"/>
        <v>2080800</v>
      </c>
      <c r="G207" s="83">
        <f t="shared" si="38"/>
        <v>0</v>
      </c>
      <c r="H207" s="83">
        <f t="shared" si="39"/>
        <v>2122416</v>
      </c>
      <c r="I207" s="83">
        <f t="shared" si="40"/>
        <v>0</v>
      </c>
      <c r="J207" s="83">
        <f t="shared" si="41"/>
        <v>2164864.3199999998</v>
      </c>
      <c r="K207" s="84"/>
      <c r="L207" s="85"/>
    </row>
    <row r="208" spans="1:12">
      <c r="A208" s="66"/>
      <c r="B208" s="45" t="s">
        <v>221</v>
      </c>
      <c r="C208" s="84">
        <f t="shared" si="55"/>
        <v>0</v>
      </c>
      <c r="D208" s="85">
        <f t="shared" si="56"/>
        <v>2550000</v>
      </c>
      <c r="E208" s="83">
        <f t="shared" si="36"/>
        <v>0</v>
      </c>
      <c r="F208" s="83">
        <f t="shared" si="37"/>
        <v>2601000</v>
      </c>
      <c r="G208" s="83">
        <f t="shared" si="38"/>
        <v>0</v>
      </c>
      <c r="H208" s="83">
        <f t="shared" si="39"/>
        <v>2653020</v>
      </c>
      <c r="I208" s="83">
        <f t="shared" si="40"/>
        <v>0</v>
      </c>
      <c r="J208" s="83">
        <f t="shared" si="41"/>
        <v>2706080.4</v>
      </c>
      <c r="K208" s="84"/>
      <c r="L208" s="85"/>
    </row>
    <row r="209" spans="1:12">
      <c r="A209" s="66"/>
      <c r="B209" s="45" t="s">
        <v>37</v>
      </c>
      <c r="C209" s="84">
        <f t="shared" si="55"/>
        <v>0</v>
      </c>
      <c r="D209" s="85">
        <f t="shared" si="56"/>
        <v>0</v>
      </c>
      <c r="E209" s="83">
        <f t="shared" si="36"/>
        <v>0</v>
      </c>
      <c r="F209" s="83">
        <f t="shared" si="37"/>
        <v>0</v>
      </c>
      <c r="G209" s="83">
        <f t="shared" si="38"/>
        <v>0</v>
      </c>
      <c r="H209" s="83">
        <f t="shared" si="39"/>
        <v>0</v>
      </c>
      <c r="I209" s="83">
        <f t="shared" si="40"/>
        <v>0</v>
      </c>
      <c r="J209" s="83">
        <f t="shared" si="41"/>
        <v>0</v>
      </c>
      <c r="K209" s="84"/>
      <c r="L209" s="85"/>
    </row>
    <row r="210" spans="1:12">
      <c r="A210" s="66"/>
      <c r="B210" s="45" t="s">
        <v>37</v>
      </c>
      <c r="C210" s="84">
        <f t="shared" si="55"/>
        <v>0</v>
      </c>
      <c r="D210" s="85">
        <f t="shared" si="56"/>
        <v>0</v>
      </c>
      <c r="E210" s="83">
        <f t="shared" si="36"/>
        <v>0</v>
      </c>
      <c r="F210" s="83">
        <f t="shared" si="37"/>
        <v>0</v>
      </c>
      <c r="G210" s="83">
        <f t="shared" si="38"/>
        <v>0</v>
      </c>
      <c r="H210" s="83">
        <f t="shared" si="39"/>
        <v>0</v>
      </c>
      <c r="I210" s="83">
        <f t="shared" si="40"/>
        <v>0</v>
      </c>
      <c r="J210" s="83">
        <f t="shared" si="41"/>
        <v>0</v>
      </c>
      <c r="K210" s="84"/>
      <c r="L210" s="85"/>
    </row>
    <row r="211" spans="1:12">
      <c r="A211" s="65" t="s">
        <v>133</v>
      </c>
      <c r="B211" s="48" t="s">
        <v>59</v>
      </c>
      <c r="C211" s="84">
        <f t="shared" ref="C211:D211" si="57">SUM(C212:C214)</f>
        <v>0</v>
      </c>
      <c r="D211" s="84">
        <f t="shared" si="57"/>
        <v>39382062.299999997</v>
      </c>
      <c r="E211" s="83">
        <f t="shared" si="36"/>
        <v>0</v>
      </c>
      <c r="F211" s="83">
        <f t="shared" si="37"/>
        <v>40169703.545999996</v>
      </c>
      <c r="G211" s="83">
        <f t="shared" si="38"/>
        <v>0</v>
      </c>
      <c r="H211" s="83">
        <f t="shared" si="39"/>
        <v>40973097.616919994</v>
      </c>
      <c r="I211" s="83">
        <f t="shared" si="40"/>
        <v>0</v>
      </c>
      <c r="J211" s="83">
        <f t="shared" si="41"/>
        <v>41792559.569258392</v>
      </c>
      <c r="K211" s="84"/>
      <c r="L211" s="84"/>
    </row>
    <row r="212" spans="1:12">
      <c r="A212" s="65" t="s">
        <v>133</v>
      </c>
      <c r="B212" s="43" t="s">
        <v>60</v>
      </c>
      <c r="C212" s="84">
        <f>+K79*1.02</f>
        <v>0</v>
      </c>
      <c r="D212" s="85">
        <f>+L79*1.02+510</f>
        <v>39382062.299999997</v>
      </c>
      <c r="E212" s="83">
        <f t="shared" si="36"/>
        <v>0</v>
      </c>
      <c r="F212" s="83">
        <f t="shared" si="37"/>
        <v>40169703.545999996</v>
      </c>
      <c r="G212" s="83">
        <f t="shared" si="38"/>
        <v>0</v>
      </c>
      <c r="H212" s="83">
        <f t="shared" si="39"/>
        <v>40973097.616919994</v>
      </c>
      <c r="I212" s="83">
        <f t="shared" si="40"/>
        <v>0</v>
      </c>
      <c r="J212" s="83">
        <f t="shared" si="41"/>
        <v>41792559.569258392</v>
      </c>
      <c r="K212" s="84"/>
      <c r="L212" s="85"/>
    </row>
    <row r="213" spans="1:12">
      <c r="A213" s="65" t="s">
        <v>171</v>
      </c>
      <c r="B213" s="43" t="s">
        <v>61</v>
      </c>
      <c r="C213" s="84">
        <f>+K80*1.02</f>
        <v>0</v>
      </c>
      <c r="D213" s="85">
        <f>+L80*1.02</f>
        <v>0</v>
      </c>
      <c r="E213" s="83">
        <f t="shared" ref="E213:E260" si="58">+C213*1.02</f>
        <v>0</v>
      </c>
      <c r="F213" s="83">
        <f t="shared" ref="F213:F260" si="59">+D213*1.02</f>
        <v>0</v>
      </c>
      <c r="G213" s="83">
        <f t="shared" ref="G213:G260" si="60">+E213*1.02</f>
        <v>0</v>
      </c>
      <c r="H213" s="83">
        <f t="shared" ref="H213:H260" si="61">+F213*1.02</f>
        <v>0</v>
      </c>
      <c r="I213" s="83">
        <f t="shared" ref="I213:I260" si="62">+G213*1.02</f>
        <v>0</v>
      </c>
      <c r="J213" s="83">
        <f t="shared" ref="J213:J260" si="63">+H213*1.02</f>
        <v>0</v>
      </c>
      <c r="K213" s="84"/>
      <c r="L213" s="85"/>
    </row>
    <row r="214" spans="1:12">
      <c r="A214" s="65" t="s">
        <v>134</v>
      </c>
      <c r="B214" s="43" t="s">
        <v>62</v>
      </c>
      <c r="C214" s="84">
        <f>+K81*1.02</f>
        <v>0</v>
      </c>
      <c r="D214" s="85">
        <f>+L81*1.02</f>
        <v>0</v>
      </c>
      <c r="E214" s="83">
        <f t="shared" si="58"/>
        <v>0</v>
      </c>
      <c r="F214" s="83">
        <f t="shared" si="59"/>
        <v>0</v>
      </c>
      <c r="G214" s="83">
        <f t="shared" si="60"/>
        <v>0</v>
      </c>
      <c r="H214" s="83">
        <f t="shared" si="61"/>
        <v>0</v>
      </c>
      <c r="I214" s="83">
        <f t="shared" si="62"/>
        <v>0</v>
      </c>
      <c r="J214" s="83">
        <f t="shared" si="63"/>
        <v>0</v>
      </c>
      <c r="K214" s="84"/>
      <c r="L214" s="85"/>
    </row>
    <row r="215" spans="1:12">
      <c r="A215" s="65" t="s">
        <v>135</v>
      </c>
      <c r="B215" s="42" t="s">
        <v>63</v>
      </c>
      <c r="C215" s="84">
        <f t="shared" ref="C215:D215" si="64">SUM(C216:C217)</f>
        <v>7348309.5</v>
      </c>
      <c r="D215" s="84">
        <f t="shared" si="64"/>
        <v>0</v>
      </c>
      <c r="E215" s="83">
        <f t="shared" si="58"/>
        <v>7495275.6900000004</v>
      </c>
      <c r="F215" s="83">
        <f t="shared" si="59"/>
        <v>0</v>
      </c>
      <c r="G215" s="83">
        <f t="shared" si="60"/>
        <v>7645181.2038000003</v>
      </c>
      <c r="H215" s="83">
        <f t="shared" si="61"/>
        <v>0</v>
      </c>
      <c r="I215" s="83">
        <f t="shared" si="62"/>
        <v>7798084.8278760007</v>
      </c>
      <c r="J215" s="83">
        <f t="shared" si="63"/>
        <v>0</v>
      </c>
      <c r="K215" s="84"/>
      <c r="L215" s="84"/>
    </row>
    <row r="216" spans="1:12">
      <c r="A216" s="65" t="s">
        <v>172</v>
      </c>
      <c r="B216" s="49" t="s">
        <v>64</v>
      </c>
      <c r="C216" s="84">
        <f>+K83*1.02</f>
        <v>7348309.5</v>
      </c>
      <c r="D216" s="85">
        <f>+L83*1.02</f>
        <v>0</v>
      </c>
      <c r="E216" s="83">
        <f t="shared" si="58"/>
        <v>7495275.6900000004</v>
      </c>
      <c r="F216" s="83">
        <f t="shared" si="59"/>
        <v>0</v>
      </c>
      <c r="G216" s="83">
        <f t="shared" si="60"/>
        <v>7645181.2038000003</v>
      </c>
      <c r="H216" s="83">
        <f t="shared" si="61"/>
        <v>0</v>
      </c>
      <c r="I216" s="83">
        <f t="shared" si="62"/>
        <v>7798084.8278760007</v>
      </c>
      <c r="J216" s="83">
        <f t="shared" si="63"/>
        <v>0</v>
      </c>
      <c r="K216" s="84"/>
      <c r="L216" s="85"/>
    </row>
    <row r="217" spans="1:12">
      <c r="A217" s="66"/>
      <c r="B217" s="45" t="s">
        <v>65</v>
      </c>
      <c r="C217" s="84">
        <f>+K84*1.02</f>
        <v>0</v>
      </c>
      <c r="D217" s="85">
        <f>+L84*1.02</f>
        <v>0</v>
      </c>
      <c r="E217" s="83">
        <f t="shared" si="58"/>
        <v>0</v>
      </c>
      <c r="F217" s="83">
        <f t="shared" si="59"/>
        <v>0</v>
      </c>
      <c r="G217" s="83">
        <f t="shared" si="60"/>
        <v>0</v>
      </c>
      <c r="H217" s="83">
        <f t="shared" si="61"/>
        <v>0</v>
      </c>
      <c r="I217" s="83">
        <f t="shared" si="62"/>
        <v>0</v>
      </c>
      <c r="J217" s="83">
        <f t="shared" si="63"/>
        <v>0</v>
      </c>
      <c r="K217" s="84"/>
      <c r="L217" s="85"/>
    </row>
    <row r="218" spans="1:12">
      <c r="A218" s="65" t="s">
        <v>136</v>
      </c>
      <c r="B218" s="42" t="s">
        <v>66</v>
      </c>
      <c r="C218" s="84">
        <f t="shared" ref="C218:D218" si="65">SUM(C219:C229)</f>
        <v>0</v>
      </c>
      <c r="D218" s="84">
        <f t="shared" si="65"/>
        <v>11408973.359999999</v>
      </c>
      <c r="E218" s="83">
        <f t="shared" si="58"/>
        <v>0</v>
      </c>
      <c r="F218" s="83">
        <f t="shared" si="59"/>
        <v>11637152.827199999</v>
      </c>
      <c r="G218" s="83">
        <f t="shared" si="60"/>
        <v>0</v>
      </c>
      <c r="H218" s="83">
        <f t="shared" si="61"/>
        <v>11869895.883744</v>
      </c>
      <c r="I218" s="83">
        <f t="shared" si="62"/>
        <v>0</v>
      </c>
      <c r="J218" s="83">
        <f t="shared" si="63"/>
        <v>12107293.80141888</v>
      </c>
      <c r="K218" s="84"/>
      <c r="L218" s="84"/>
    </row>
    <row r="219" spans="1:12">
      <c r="A219" s="65" t="s">
        <v>173</v>
      </c>
      <c r="B219" s="47" t="s">
        <v>67</v>
      </c>
      <c r="C219" s="84">
        <f t="shared" ref="C219:C229" si="66">+K86*1.02</f>
        <v>0</v>
      </c>
      <c r="D219" s="85">
        <f t="shared" ref="D219:D229" si="67">+L86*1.02</f>
        <v>7399686.9000000004</v>
      </c>
      <c r="E219" s="83">
        <f t="shared" si="58"/>
        <v>0</v>
      </c>
      <c r="F219" s="83">
        <f t="shared" si="59"/>
        <v>7547680.6380000003</v>
      </c>
      <c r="G219" s="83">
        <f t="shared" si="60"/>
        <v>0</v>
      </c>
      <c r="H219" s="83">
        <f t="shared" si="61"/>
        <v>7698634.2507600002</v>
      </c>
      <c r="I219" s="83">
        <f t="shared" si="62"/>
        <v>0</v>
      </c>
      <c r="J219" s="83">
        <f t="shared" si="63"/>
        <v>7852606.9357751999</v>
      </c>
      <c r="K219" s="84"/>
      <c r="L219" s="85"/>
    </row>
    <row r="220" spans="1:12">
      <c r="A220" s="65" t="s">
        <v>174</v>
      </c>
      <c r="B220" s="47" t="s">
        <v>68</v>
      </c>
      <c r="C220" s="84">
        <f t="shared" si="66"/>
        <v>0</v>
      </c>
      <c r="D220" s="85">
        <f t="shared" si="67"/>
        <v>0</v>
      </c>
      <c r="E220" s="83">
        <f t="shared" si="58"/>
        <v>0</v>
      </c>
      <c r="F220" s="83">
        <f t="shared" si="59"/>
        <v>0</v>
      </c>
      <c r="G220" s="83">
        <f t="shared" si="60"/>
        <v>0</v>
      </c>
      <c r="H220" s="83">
        <f t="shared" si="61"/>
        <v>0</v>
      </c>
      <c r="I220" s="83">
        <f t="shared" si="62"/>
        <v>0</v>
      </c>
      <c r="J220" s="83">
        <f t="shared" si="63"/>
        <v>0</v>
      </c>
      <c r="K220" s="84"/>
      <c r="L220" s="85"/>
    </row>
    <row r="221" spans="1:12">
      <c r="A221" s="65" t="s">
        <v>137</v>
      </c>
      <c r="B221" s="47" t="s">
        <v>69</v>
      </c>
      <c r="C221" s="84">
        <f t="shared" si="66"/>
        <v>0</v>
      </c>
      <c r="D221" s="85">
        <f t="shared" si="67"/>
        <v>0</v>
      </c>
      <c r="E221" s="83">
        <f t="shared" si="58"/>
        <v>0</v>
      </c>
      <c r="F221" s="83">
        <f t="shared" si="59"/>
        <v>0</v>
      </c>
      <c r="G221" s="83">
        <f t="shared" si="60"/>
        <v>0</v>
      </c>
      <c r="H221" s="83">
        <f t="shared" si="61"/>
        <v>0</v>
      </c>
      <c r="I221" s="83">
        <f t="shared" si="62"/>
        <v>0</v>
      </c>
      <c r="J221" s="83">
        <f t="shared" si="63"/>
        <v>0</v>
      </c>
      <c r="K221" s="84"/>
      <c r="L221" s="85"/>
    </row>
    <row r="222" spans="1:12">
      <c r="A222" s="65" t="s">
        <v>175</v>
      </c>
      <c r="B222" s="47" t="s">
        <v>70</v>
      </c>
      <c r="C222" s="84">
        <f t="shared" si="66"/>
        <v>0</v>
      </c>
      <c r="D222" s="85">
        <f t="shared" si="67"/>
        <v>0</v>
      </c>
      <c r="E222" s="83">
        <f t="shared" si="58"/>
        <v>0</v>
      </c>
      <c r="F222" s="83">
        <f t="shared" si="59"/>
        <v>0</v>
      </c>
      <c r="G222" s="83">
        <f t="shared" si="60"/>
        <v>0</v>
      </c>
      <c r="H222" s="83">
        <f t="shared" si="61"/>
        <v>0</v>
      </c>
      <c r="I222" s="83">
        <f t="shared" si="62"/>
        <v>0</v>
      </c>
      <c r="J222" s="83">
        <f t="shared" si="63"/>
        <v>0</v>
      </c>
      <c r="K222" s="84"/>
      <c r="L222" s="85"/>
    </row>
    <row r="223" spans="1:12">
      <c r="A223" s="65" t="s">
        <v>176</v>
      </c>
      <c r="B223" s="47" t="s">
        <v>71</v>
      </c>
      <c r="C223" s="84">
        <f t="shared" si="66"/>
        <v>0</v>
      </c>
      <c r="D223" s="85">
        <f t="shared" si="67"/>
        <v>0</v>
      </c>
      <c r="E223" s="83">
        <f t="shared" si="58"/>
        <v>0</v>
      </c>
      <c r="F223" s="83">
        <f t="shared" si="59"/>
        <v>0</v>
      </c>
      <c r="G223" s="83">
        <f t="shared" si="60"/>
        <v>0</v>
      </c>
      <c r="H223" s="83">
        <f t="shared" si="61"/>
        <v>0</v>
      </c>
      <c r="I223" s="83">
        <f t="shared" si="62"/>
        <v>0</v>
      </c>
      <c r="J223" s="83">
        <f t="shared" si="63"/>
        <v>0</v>
      </c>
      <c r="K223" s="84"/>
      <c r="L223" s="85"/>
    </row>
    <row r="224" spans="1:12">
      <c r="A224" s="65" t="s">
        <v>138</v>
      </c>
      <c r="B224" s="47" t="s">
        <v>72</v>
      </c>
      <c r="C224" s="84">
        <f t="shared" si="66"/>
        <v>0</v>
      </c>
      <c r="D224" s="85">
        <f t="shared" si="67"/>
        <v>0</v>
      </c>
      <c r="E224" s="83">
        <f t="shared" si="58"/>
        <v>0</v>
      </c>
      <c r="F224" s="83">
        <f t="shared" si="59"/>
        <v>0</v>
      </c>
      <c r="G224" s="83">
        <f t="shared" si="60"/>
        <v>0</v>
      </c>
      <c r="H224" s="83">
        <f t="shared" si="61"/>
        <v>0</v>
      </c>
      <c r="I224" s="83">
        <f t="shared" si="62"/>
        <v>0</v>
      </c>
      <c r="J224" s="83">
        <f t="shared" si="63"/>
        <v>0</v>
      </c>
      <c r="K224" s="84"/>
      <c r="L224" s="85"/>
    </row>
    <row r="225" spans="1:12">
      <c r="A225" s="65" t="s">
        <v>177</v>
      </c>
      <c r="B225" s="47" t="s">
        <v>73</v>
      </c>
      <c r="C225" s="84">
        <f t="shared" si="66"/>
        <v>0</v>
      </c>
      <c r="D225" s="85">
        <f t="shared" si="67"/>
        <v>0</v>
      </c>
      <c r="E225" s="83">
        <f t="shared" si="58"/>
        <v>0</v>
      </c>
      <c r="F225" s="83">
        <f t="shared" si="59"/>
        <v>0</v>
      </c>
      <c r="G225" s="83">
        <f t="shared" si="60"/>
        <v>0</v>
      </c>
      <c r="H225" s="83">
        <f t="shared" si="61"/>
        <v>0</v>
      </c>
      <c r="I225" s="83">
        <f t="shared" si="62"/>
        <v>0</v>
      </c>
      <c r="J225" s="83">
        <f t="shared" si="63"/>
        <v>0</v>
      </c>
      <c r="K225" s="84"/>
      <c r="L225" s="85"/>
    </row>
    <row r="226" spans="1:12">
      <c r="A226" s="65" t="s">
        <v>140</v>
      </c>
      <c r="B226" s="47" t="s">
        <v>74</v>
      </c>
      <c r="C226" s="84">
        <f t="shared" si="66"/>
        <v>0</v>
      </c>
      <c r="D226" s="85">
        <f t="shared" si="67"/>
        <v>0</v>
      </c>
      <c r="E226" s="83">
        <f t="shared" si="58"/>
        <v>0</v>
      </c>
      <c r="F226" s="83">
        <f t="shared" si="59"/>
        <v>0</v>
      </c>
      <c r="G226" s="83">
        <f t="shared" si="60"/>
        <v>0</v>
      </c>
      <c r="H226" s="83">
        <f t="shared" si="61"/>
        <v>0</v>
      </c>
      <c r="I226" s="83">
        <f t="shared" si="62"/>
        <v>0</v>
      </c>
      <c r="J226" s="83">
        <f t="shared" si="63"/>
        <v>0</v>
      </c>
      <c r="K226" s="84"/>
      <c r="L226" s="85"/>
    </row>
    <row r="227" spans="1:12">
      <c r="A227" s="65" t="s">
        <v>178</v>
      </c>
      <c r="B227" s="47" t="s">
        <v>75</v>
      </c>
      <c r="C227" s="84">
        <f t="shared" si="66"/>
        <v>0</v>
      </c>
      <c r="D227" s="85">
        <f t="shared" si="67"/>
        <v>0</v>
      </c>
      <c r="E227" s="83">
        <f t="shared" si="58"/>
        <v>0</v>
      </c>
      <c r="F227" s="83">
        <f t="shared" si="59"/>
        <v>0</v>
      </c>
      <c r="G227" s="83">
        <f t="shared" si="60"/>
        <v>0</v>
      </c>
      <c r="H227" s="83">
        <f t="shared" si="61"/>
        <v>0</v>
      </c>
      <c r="I227" s="83">
        <f t="shared" si="62"/>
        <v>0</v>
      </c>
      <c r="J227" s="83">
        <f t="shared" si="63"/>
        <v>0</v>
      </c>
      <c r="K227" s="84"/>
      <c r="L227" s="85"/>
    </row>
    <row r="228" spans="1:12">
      <c r="A228" s="65" t="s">
        <v>179</v>
      </c>
      <c r="B228" s="47" t="s">
        <v>76</v>
      </c>
      <c r="C228" s="84">
        <f t="shared" si="66"/>
        <v>0</v>
      </c>
      <c r="D228" s="85">
        <f t="shared" si="67"/>
        <v>0</v>
      </c>
      <c r="E228" s="83">
        <f t="shared" si="58"/>
        <v>0</v>
      </c>
      <c r="F228" s="83">
        <f t="shared" si="59"/>
        <v>0</v>
      </c>
      <c r="G228" s="83">
        <f t="shared" si="60"/>
        <v>0</v>
      </c>
      <c r="H228" s="83">
        <f t="shared" si="61"/>
        <v>0</v>
      </c>
      <c r="I228" s="83">
        <f t="shared" si="62"/>
        <v>0</v>
      </c>
      <c r="J228" s="83">
        <f t="shared" si="63"/>
        <v>0</v>
      </c>
      <c r="K228" s="84"/>
      <c r="L228" s="85"/>
    </row>
    <row r="229" spans="1:12">
      <c r="A229" s="66"/>
      <c r="B229" s="45" t="s">
        <v>37</v>
      </c>
      <c r="C229" s="84">
        <f t="shared" si="66"/>
        <v>0</v>
      </c>
      <c r="D229" s="85">
        <f t="shared" si="67"/>
        <v>4009286.46</v>
      </c>
      <c r="E229" s="83">
        <f t="shared" si="58"/>
        <v>0</v>
      </c>
      <c r="F229" s="83">
        <f t="shared" si="59"/>
        <v>4089472.1891999999</v>
      </c>
      <c r="G229" s="83">
        <f t="shared" si="60"/>
        <v>0</v>
      </c>
      <c r="H229" s="83">
        <f t="shared" si="61"/>
        <v>4171261.6329839998</v>
      </c>
      <c r="I229" s="83">
        <f t="shared" si="62"/>
        <v>0</v>
      </c>
      <c r="J229" s="83">
        <f t="shared" si="63"/>
        <v>4254686.8656436801</v>
      </c>
      <c r="K229" s="84"/>
      <c r="L229" s="85"/>
    </row>
    <row r="230" spans="1:12">
      <c r="A230" s="65" t="s">
        <v>139</v>
      </c>
      <c r="B230" s="42" t="s">
        <v>77</v>
      </c>
      <c r="C230" s="84">
        <f t="shared" ref="C230:D230" si="68">SUM(C231:C234)</f>
        <v>0</v>
      </c>
      <c r="D230" s="84">
        <f t="shared" si="68"/>
        <v>0</v>
      </c>
      <c r="E230" s="83">
        <f t="shared" si="58"/>
        <v>0</v>
      </c>
      <c r="F230" s="83">
        <f t="shared" si="59"/>
        <v>0</v>
      </c>
      <c r="G230" s="83">
        <f t="shared" si="60"/>
        <v>0</v>
      </c>
      <c r="H230" s="83">
        <f t="shared" si="61"/>
        <v>0</v>
      </c>
      <c r="I230" s="83">
        <f t="shared" si="62"/>
        <v>0</v>
      </c>
      <c r="J230" s="83">
        <f t="shared" si="63"/>
        <v>0</v>
      </c>
      <c r="K230" s="84"/>
      <c r="L230" s="84"/>
    </row>
    <row r="231" spans="1:12">
      <c r="A231" s="65" t="s">
        <v>140</v>
      </c>
      <c r="B231" s="50" t="s">
        <v>215</v>
      </c>
      <c r="C231" s="84"/>
      <c r="D231" s="85"/>
      <c r="E231" s="83">
        <f t="shared" si="58"/>
        <v>0</v>
      </c>
      <c r="F231" s="83">
        <f t="shared" si="59"/>
        <v>0</v>
      </c>
      <c r="G231" s="83">
        <f t="shared" si="60"/>
        <v>0</v>
      </c>
      <c r="H231" s="83">
        <f t="shared" si="61"/>
        <v>0</v>
      </c>
      <c r="I231" s="83">
        <f t="shared" si="62"/>
        <v>0</v>
      </c>
      <c r="J231" s="83">
        <f t="shared" si="63"/>
        <v>0</v>
      </c>
      <c r="K231" s="84"/>
      <c r="L231" s="85"/>
    </row>
    <row r="232" spans="1:12">
      <c r="A232" s="65" t="s">
        <v>141</v>
      </c>
      <c r="B232" s="50" t="s">
        <v>79</v>
      </c>
      <c r="C232" s="84"/>
      <c r="D232" s="85"/>
      <c r="E232" s="83">
        <f t="shared" si="58"/>
        <v>0</v>
      </c>
      <c r="F232" s="83">
        <f t="shared" si="59"/>
        <v>0</v>
      </c>
      <c r="G232" s="83">
        <f t="shared" si="60"/>
        <v>0</v>
      </c>
      <c r="H232" s="83">
        <f t="shared" si="61"/>
        <v>0</v>
      </c>
      <c r="I232" s="83">
        <f t="shared" si="62"/>
        <v>0</v>
      </c>
      <c r="J232" s="83">
        <f t="shared" si="63"/>
        <v>0</v>
      </c>
      <c r="K232" s="84"/>
      <c r="L232" s="85"/>
    </row>
    <row r="233" spans="1:12">
      <c r="A233" s="65" t="s">
        <v>142</v>
      </c>
      <c r="B233" s="50" t="s">
        <v>80</v>
      </c>
      <c r="C233" s="84"/>
      <c r="D233" s="85"/>
      <c r="E233" s="83">
        <f t="shared" si="58"/>
        <v>0</v>
      </c>
      <c r="F233" s="83">
        <f t="shared" si="59"/>
        <v>0</v>
      </c>
      <c r="G233" s="83">
        <f t="shared" si="60"/>
        <v>0</v>
      </c>
      <c r="H233" s="83">
        <f t="shared" si="61"/>
        <v>0</v>
      </c>
      <c r="I233" s="83">
        <f t="shared" si="62"/>
        <v>0</v>
      </c>
      <c r="J233" s="83">
        <f t="shared" si="63"/>
        <v>0</v>
      </c>
      <c r="K233" s="84"/>
      <c r="L233" s="85"/>
    </row>
    <row r="234" spans="1:12">
      <c r="A234" s="66"/>
      <c r="B234" s="45" t="s">
        <v>216</v>
      </c>
      <c r="C234" s="84"/>
      <c r="D234" s="85"/>
      <c r="E234" s="83">
        <f t="shared" si="58"/>
        <v>0</v>
      </c>
      <c r="F234" s="83">
        <f t="shared" si="59"/>
        <v>0</v>
      </c>
      <c r="G234" s="83">
        <f t="shared" si="60"/>
        <v>0</v>
      </c>
      <c r="H234" s="83">
        <f t="shared" si="61"/>
        <v>0</v>
      </c>
      <c r="I234" s="83">
        <f t="shared" si="62"/>
        <v>0</v>
      </c>
      <c r="J234" s="83">
        <f t="shared" si="63"/>
        <v>0</v>
      </c>
      <c r="K234" s="84"/>
      <c r="L234" s="85"/>
    </row>
    <row r="235" spans="1:12">
      <c r="A235" s="65" t="s">
        <v>195</v>
      </c>
      <c r="B235" s="42" t="s">
        <v>81</v>
      </c>
      <c r="C235" s="84">
        <f t="shared" ref="C235:D235" si="69">SUM(C236:C238)</f>
        <v>0</v>
      </c>
      <c r="D235" s="84">
        <f t="shared" si="69"/>
        <v>0</v>
      </c>
      <c r="E235" s="83">
        <f t="shared" si="58"/>
        <v>0</v>
      </c>
      <c r="F235" s="83">
        <f t="shared" si="59"/>
        <v>0</v>
      </c>
      <c r="G235" s="83">
        <f t="shared" si="60"/>
        <v>0</v>
      </c>
      <c r="H235" s="83">
        <f t="shared" si="61"/>
        <v>0</v>
      </c>
      <c r="I235" s="83">
        <f t="shared" si="62"/>
        <v>0</v>
      </c>
      <c r="J235" s="83">
        <f t="shared" si="63"/>
        <v>0</v>
      </c>
      <c r="K235" s="84"/>
      <c r="L235" s="84"/>
    </row>
    <row r="236" spans="1:12">
      <c r="A236" s="65" t="s">
        <v>196</v>
      </c>
      <c r="B236" s="47" t="s">
        <v>82</v>
      </c>
      <c r="C236" s="84"/>
      <c r="D236" s="85"/>
      <c r="E236" s="83">
        <f t="shared" si="58"/>
        <v>0</v>
      </c>
      <c r="F236" s="83">
        <f t="shared" si="59"/>
        <v>0</v>
      </c>
      <c r="G236" s="83">
        <f t="shared" si="60"/>
        <v>0</v>
      </c>
      <c r="H236" s="83">
        <f t="shared" si="61"/>
        <v>0</v>
      </c>
      <c r="I236" s="83">
        <f t="shared" si="62"/>
        <v>0</v>
      </c>
      <c r="J236" s="83">
        <f t="shared" si="63"/>
        <v>0</v>
      </c>
      <c r="K236" s="84"/>
      <c r="L236" s="85"/>
    </row>
    <row r="237" spans="1:12">
      <c r="A237" s="65" t="s">
        <v>197</v>
      </c>
      <c r="B237" s="47" t="s">
        <v>83</v>
      </c>
      <c r="C237" s="84"/>
      <c r="D237" s="85"/>
      <c r="E237" s="83">
        <f t="shared" si="58"/>
        <v>0</v>
      </c>
      <c r="F237" s="83">
        <f t="shared" si="59"/>
        <v>0</v>
      </c>
      <c r="G237" s="83">
        <f t="shared" si="60"/>
        <v>0</v>
      </c>
      <c r="H237" s="83">
        <f t="shared" si="61"/>
        <v>0</v>
      </c>
      <c r="I237" s="83">
        <f t="shared" si="62"/>
        <v>0</v>
      </c>
      <c r="J237" s="83">
        <f t="shared" si="63"/>
        <v>0</v>
      </c>
      <c r="K237" s="84"/>
      <c r="L237" s="85"/>
    </row>
    <row r="238" spans="1:12">
      <c r="A238" s="66"/>
      <c r="B238" s="45" t="s">
        <v>37</v>
      </c>
      <c r="C238" s="84"/>
      <c r="D238" s="85"/>
      <c r="E238" s="83">
        <f t="shared" si="58"/>
        <v>0</v>
      </c>
      <c r="F238" s="83">
        <f t="shared" si="59"/>
        <v>0</v>
      </c>
      <c r="G238" s="83">
        <f t="shared" si="60"/>
        <v>0</v>
      </c>
      <c r="H238" s="83">
        <f t="shared" si="61"/>
        <v>0</v>
      </c>
      <c r="I238" s="83">
        <f t="shared" si="62"/>
        <v>0</v>
      </c>
      <c r="J238" s="83">
        <f t="shared" si="63"/>
        <v>0</v>
      </c>
      <c r="K238" s="84"/>
      <c r="L238" s="85"/>
    </row>
    <row r="239" spans="1:12" ht="10.8" thickBot="1">
      <c r="A239" s="66" t="s">
        <v>188</v>
      </c>
      <c r="B239" s="51" t="s">
        <v>84</v>
      </c>
      <c r="C239" s="84">
        <f t="shared" ref="C239:D239" si="70">SUM(C240:C243)</f>
        <v>0</v>
      </c>
      <c r="D239" s="84">
        <f t="shared" si="70"/>
        <v>0</v>
      </c>
      <c r="E239" s="83">
        <f t="shared" si="58"/>
        <v>0</v>
      </c>
      <c r="F239" s="83">
        <f t="shared" si="59"/>
        <v>0</v>
      </c>
      <c r="G239" s="83">
        <f t="shared" si="60"/>
        <v>0</v>
      </c>
      <c r="H239" s="83">
        <f t="shared" si="61"/>
        <v>0</v>
      </c>
      <c r="I239" s="83">
        <f t="shared" si="62"/>
        <v>0</v>
      </c>
      <c r="J239" s="83">
        <f t="shared" si="63"/>
        <v>0</v>
      </c>
      <c r="K239" s="84"/>
      <c r="L239" s="84"/>
    </row>
    <row r="240" spans="1:12" ht="10.8" thickBot="1">
      <c r="A240" s="66" t="s">
        <v>180</v>
      </c>
      <c r="B240" s="52" t="s">
        <v>217</v>
      </c>
      <c r="C240" s="84"/>
      <c r="D240" s="85"/>
      <c r="E240" s="83">
        <f t="shared" si="58"/>
        <v>0</v>
      </c>
      <c r="F240" s="83">
        <f t="shared" si="59"/>
        <v>0</v>
      </c>
      <c r="G240" s="83">
        <f t="shared" si="60"/>
        <v>0</v>
      </c>
      <c r="H240" s="83">
        <f t="shared" si="61"/>
        <v>0</v>
      </c>
      <c r="I240" s="83">
        <f t="shared" si="62"/>
        <v>0</v>
      </c>
      <c r="J240" s="83">
        <f t="shared" si="63"/>
        <v>0</v>
      </c>
      <c r="K240" s="84"/>
      <c r="L240" s="85"/>
    </row>
    <row r="241" spans="1:12" ht="10.8" thickBot="1">
      <c r="A241" s="66" t="s">
        <v>181</v>
      </c>
      <c r="B241" s="53" t="s">
        <v>185</v>
      </c>
      <c r="C241" s="84"/>
      <c r="D241" s="85"/>
      <c r="E241" s="83">
        <f t="shared" si="58"/>
        <v>0</v>
      </c>
      <c r="F241" s="83">
        <f t="shared" si="59"/>
        <v>0</v>
      </c>
      <c r="G241" s="83">
        <f t="shared" si="60"/>
        <v>0</v>
      </c>
      <c r="H241" s="83">
        <f t="shared" si="61"/>
        <v>0</v>
      </c>
      <c r="I241" s="83">
        <f t="shared" si="62"/>
        <v>0</v>
      </c>
      <c r="J241" s="83">
        <f t="shared" si="63"/>
        <v>0</v>
      </c>
      <c r="K241" s="84"/>
      <c r="L241" s="85"/>
    </row>
    <row r="242" spans="1:12" ht="10.8" thickBot="1">
      <c r="A242" s="66" t="s">
        <v>182</v>
      </c>
      <c r="B242" s="53" t="s">
        <v>186</v>
      </c>
      <c r="C242" s="84"/>
      <c r="D242" s="85"/>
      <c r="E242" s="83">
        <f t="shared" si="58"/>
        <v>0</v>
      </c>
      <c r="F242" s="83">
        <f t="shared" si="59"/>
        <v>0</v>
      </c>
      <c r="G242" s="83">
        <f t="shared" si="60"/>
        <v>0</v>
      </c>
      <c r="H242" s="83">
        <f t="shared" si="61"/>
        <v>0</v>
      </c>
      <c r="I242" s="83">
        <f t="shared" si="62"/>
        <v>0</v>
      </c>
      <c r="J242" s="83">
        <f t="shared" si="63"/>
        <v>0</v>
      </c>
      <c r="K242" s="84"/>
      <c r="L242" s="85"/>
    </row>
    <row r="243" spans="1:12" ht="10.8" thickBot="1">
      <c r="A243" s="66" t="s">
        <v>183</v>
      </c>
      <c r="B243" s="53" t="s">
        <v>187</v>
      </c>
      <c r="C243" s="84"/>
      <c r="D243" s="85"/>
      <c r="E243" s="83">
        <f t="shared" si="58"/>
        <v>0</v>
      </c>
      <c r="F243" s="83">
        <f t="shared" si="59"/>
        <v>0</v>
      </c>
      <c r="G243" s="83">
        <f t="shared" si="60"/>
        <v>0</v>
      </c>
      <c r="H243" s="83">
        <f t="shared" si="61"/>
        <v>0</v>
      </c>
      <c r="I243" s="83">
        <f t="shared" si="62"/>
        <v>0</v>
      </c>
      <c r="J243" s="83">
        <f t="shared" si="63"/>
        <v>0</v>
      </c>
      <c r="K243" s="84"/>
      <c r="L243" s="85"/>
    </row>
    <row r="244" spans="1:12">
      <c r="A244" s="65" t="s">
        <v>143</v>
      </c>
      <c r="B244" s="41" t="s">
        <v>86</v>
      </c>
      <c r="C244" s="84">
        <f t="shared" ref="C244:D244" si="71">SUM(C245:C252)</f>
        <v>0</v>
      </c>
      <c r="D244" s="84">
        <f t="shared" si="71"/>
        <v>90932805.180000007</v>
      </c>
      <c r="E244" s="83">
        <f t="shared" si="58"/>
        <v>0</v>
      </c>
      <c r="F244" s="83">
        <f t="shared" si="59"/>
        <v>92751461.283600003</v>
      </c>
      <c r="G244" s="83">
        <f t="shared" si="60"/>
        <v>0</v>
      </c>
      <c r="H244" s="83">
        <f t="shared" si="61"/>
        <v>94606490.509272009</v>
      </c>
      <c r="I244" s="83">
        <f t="shared" si="62"/>
        <v>0</v>
      </c>
      <c r="J244" s="83">
        <f t="shared" si="63"/>
        <v>96498620.319457456</v>
      </c>
      <c r="K244" s="84"/>
      <c r="L244" s="84"/>
    </row>
    <row r="245" spans="1:12">
      <c r="A245" s="66" t="s">
        <v>144</v>
      </c>
      <c r="B245" s="54" t="s">
        <v>145</v>
      </c>
      <c r="C245" s="84">
        <f t="shared" ref="C245:D252" si="72">+K112*1.02</f>
        <v>0</v>
      </c>
      <c r="D245" s="85">
        <f t="shared" si="72"/>
        <v>59123181.060000002</v>
      </c>
      <c r="E245" s="83">
        <f t="shared" si="58"/>
        <v>0</v>
      </c>
      <c r="F245" s="83">
        <f t="shared" si="59"/>
        <v>60305644.681200005</v>
      </c>
      <c r="G245" s="83">
        <f t="shared" si="60"/>
        <v>0</v>
      </c>
      <c r="H245" s="83">
        <f t="shared" si="61"/>
        <v>61511757.574824005</v>
      </c>
      <c r="I245" s="83">
        <f t="shared" si="62"/>
        <v>0</v>
      </c>
      <c r="J245" s="83">
        <f t="shared" si="63"/>
        <v>62741992.72632049</v>
      </c>
      <c r="K245" s="84"/>
      <c r="L245" s="85"/>
    </row>
    <row r="246" spans="1:12">
      <c r="A246" s="66" t="s">
        <v>146</v>
      </c>
      <c r="B246" s="54" t="s">
        <v>147</v>
      </c>
      <c r="C246" s="84">
        <f t="shared" si="72"/>
        <v>0</v>
      </c>
      <c r="D246" s="85">
        <f t="shared" si="72"/>
        <v>13363556.52</v>
      </c>
      <c r="E246" s="83">
        <f t="shared" si="58"/>
        <v>0</v>
      </c>
      <c r="F246" s="83">
        <f t="shared" si="59"/>
        <v>13630827.6504</v>
      </c>
      <c r="G246" s="83">
        <f t="shared" si="60"/>
        <v>0</v>
      </c>
      <c r="H246" s="83">
        <f t="shared" si="61"/>
        <v>13903444.203407999</v>
      </c>
      <c r="I246" s="83">
        <f t="shared" si="62"/>
        <v>0</v>
      </c>
      <c r="J246" s="83">
        <f t="shared" si="63"/>
        <v>14181513.087476159</v>
      </c>
      <c r="K246" s="84"/>
      <c r="L246" s="85"/>
    </row>
    <row r="247" spans="1:12">
      <c r="A247" s="66" t="s">
        <v>148</v>
      </c>
      <c r="B247" s="54" t="s">
        <v>149</v>
      </c>
      <c r="C247" s="84">
        <f t="shared" si="72"/>
        <v>0</v>
      </c>
      <c r="D247" s="85">
        <f t="shared" si="72"/>
        <v>0</v>
      </c>
      <c r="E247" s="83">
        <f t="shared" si="58"/>
        <v>0</v>
      </c>
      <c r="F247" s="83">
        <f t="shared" si="59"/>
        <v>0</v>
      </c>
      <c r="G247" s="83">
        <f t="shared" si="60"/>
        <v>0</v>
      </c>
      <c r="H247" s="83">
        <f t="shared" si="61"/>
        <v>0</v>
      </c>
      <c r="I247" s="83">
        <f t="shared" si="62"/>
        <v>0</v>
      </c>
      <c r="J247" s="83">
        <f t="shared" si="63"/>
        <v>0</v>
      </c>
      <c r="K247" s="84"/>
      <c r="L247" s="85"/>
    </row>
    <row r="248" spans="1:12">
      <c r="A248" s="66" t="s">
        <v>150</v>
      </c>
      <c r="B248" s="54" t="s">
        <v>151</v>
      </c>
      <c r="C248" s="84">
        <f t="shared" si="72"/>
        <v>0</v>
      </c>
      <c r="D248" s="85">
        <f t="shared" si="72"/>
        <v>0</v>
      </c>
      <c r="E248" s="83">
        <f t="shared" si="58"/>
        <v>0</v>
      </c>
      <c r="F248" s="83">
        <f t="shared" si="59"/>
        <v>0</v>
      </c>
      <c r="G248" s="83">
        <f t="shared" si="60"/>
        <v>0</v>
      </c>
      <c r="H248" s="83">
        <f t="shared" si="61"/>
        <v>0</v>
      </c>
      <c r="I248" s="83">
        <f t="shared" si="62"/>
        <v>0</v>
      </c>
      <c r="J248" s="83">
        <f t="shared" si="63"/>
        <v>0</v>
      </c>
      <c r="K248" s="84"/>
      <c r="L248" s="85"/>
    </row>
    <row r="249" spans="1:12">
      <c r="A249" s="66" t="s">
        <v>152</v>
      </c>
      <c r="B249" s="54" t="s">
        <v>153</v>
      </c>
      <c r="C249" s="84">
        <f t="shared" si="72"/>
        <v>0</v>
      </c>
      <c r="D249" s="85">
        <f t="shared" si="72"/>
        <v>18446067.600000001</v>
      </c>
      <c r="E249" s="83">
        <f t="shared" si="58"/>
        <v>0</v>
      </c>
      <c r="F249" s="83">
        <f t="shared" si="59"/>
        <v>18814988.952000003</v>
      </c>
      <c r="G249" s="83">
        <f t="shared" si="60"/>
        <v>0</v>
      </c>
      <c r="H249" s="83">
        <f t="shared" si="61"/>
        <v>19191288.731040005</v>
      </c>
      <c r="I249" s="83">
        <f t="shared" si="62"/>
        <v>0</v>
      </c>
      <c r="J249" s="83">
        <f t="shared" si="63"/>
        <v>19575114.505660806</v>
      </c>
      <c r="K249" s="84"/>
      <c r="L249" s="85"/>
    </row>
    <row r="250" spans="1:12">
      <c r="A250" s="66" t="s">
        <v>154</v>
      </c>
      <c r="B250" s="54" t="s">
        <v>155</v>
      </c>
      <c r="C250" s="84">
        <f t="shared" si="72"/>
        <v>0</v>
      </c>
      <c r="D250" s="85">
        <f t="shared" si="72"/>
        <v>0</v>
      </c>
      <c r="E250" s="83">
        <f t="shared" si="58"/>
        <v>0</v>
      </c>
      <c r="F250" s="83">
        <f t="shared" si="59"/>
        <v>0</v>
      </c>
      <c r="G250" s="83">
        <f t="shared" si="60"/>
        <v>0</v>
      </c>
      <c r="H250" s="83">
        <f t="shared" si="61"/>
        <v>0</v>
      </c>
      <c r="I250" s="83">
        <f t="shared" si="62"/>
        <v>0</v>
      </c>
      <c r="J250" s="83">
        <f t="shared" si="63"/>
        <v>0</v>
      </c>
      <c r="K250" s="84"/>
      <c r="L250" s="85"/>
    </row>
    <row r="251" spans="1:12">
      <c r="A251" s="66" t="s">
        <v>156</v>
      </c>
      <c r="B251" s="54" t="s">
        <v>157</v>
      </c>
      <c r="C251" s="84">
        <f t="shared" si="72"/>
        <v>0</v>
      </c>
      <c r="D251" s="85">
        <f t="shared" si="72"/>
        <v>0</v>
      </c>
      <c r="E251" s="83">
        <f t="shared" si="58"/>
        <v>0</v>
      </c>
      <c r="F251" s="83">
        <f t="shared" si="59"/>
        <v>0</v>
      </c>
      <c r="G251" s="83">
        <f t="shared" si="60"/>
        <v>0</v>
      </c>
      <c r="H251" s="83">
        <f t="shared" si="61"/>
        <v>0</v>
      </c>
      <c r="I251" s="83">
        <f t="shared" si="62"/>
        <v>0</v>
      </c>
      <c r="J251" s="83">
        <f t="shared" si="63"/>
        <v>0</v>
      </c>
      <c r="K251" s="84"/>
      <c r="L251" s="85"/>
    </row>
    <row r="252" spans="1:12">
      <c r="A252" s="66" t="s">
        <v>158</v>
      </c>
      <c r="B252" s="54" t="s">
        <v>159</v>
      </c>
      <c r="C252" s="84">
        <f t="shared" si="72"/>
        <v>0</v>
      </c>
      <c r="D252" s="85">
        <f t="shared" si="72"/>
        <v>0</v>
      </c>
      <c r="E252" s="83">
        <f t="shared" si="58"/>
        <v>0</v>
      </c>
      <c r="F252" s="83">
        <f t="shared" si="59"/>
        <v>0</v>
      </c>
      <c r="G252" s="83">
        <f t="shared" si="60"/>
        <v>0</v>
      </c>
      <c r="H252" s="83">
        <f t="shared" si="61"/>
        <v>0</v>
      </c>
      <c r="I252" s="83">
        <f t="shared" si="62"/>
        <v>0</v>
      </c>
      <c r="J252" s="83">
        <f t="shared" si="63"/>
        <v>0</v>
      </c>
      <c r="K252" s="84"/>
      <c r="L252" s="85"/>
    </row>
    <row r="253" spans="1:12">
      <c r="A253" s="66" t="s">
        <v>198</v>
      </c>
      <c r="B253" s="41" t="s">
        <v>87</v>
      </c>
      <c r="C253" s="84"/>
      <c r="D253" s="85"/>
      <c r="E253" s="83">
        <f t="shared" si="58"/>
        <v>0</v>
      </c>
      <c r="F253" s="83">
        <f t="shared" si="59"/>
        <v>0</v>
      </c>
      <c r="G253" s="83">
        <f t="shared" si="60"/>
        <v>0</v>
      </c>
      <c r="H253" s="83">
        <f t="shared" si="61"/>
        <v>0</v>
      </c>
      <c r="I253" s="83">
        <f t="shared" si="62"/>
        <v>0</v>
      </c>
      <c r="J253" s="83">
        <f t="shared" si="63"/>
        <v>0</v>
      </c>
      <c r="K253" s="84"/>
      <c r="L253" s="85"/>
    </row>
    <row r="254" spans="1:12">
      <c r="A254" s="66" t="s">
        <v>200</v>
      </c>
      <c r="B254" s="47" t="s">
        <v>88</v>
      </c>
      <c r="C254" s="84"/>
      <c r="D254" s="85"/>
      <c r="E254" s="83">
        <f t="shared" si="58"/>
        <v>0</v>
      </c>
      <c r="F254" s="83">
        <f t="shared" si="59"/>
        <v>0</v>
      </c>
      <c r="G254" s="83">
        <f t="shared" si="60"/>
        <v>0</v>
      </c>
      <c r="H254" s="83">
        <f t="shared" si="61"/>
        <v>0</v>
      </c>
      <c r="I254" s="83">
        <f t="shared" si="62"/>
        <v>0</v>
      </c>
      <c r="J254" s="83">
        <f t="shared" si="63"/>
        <v>0</v>
      </c>
      <c r="K254" s="84"/>
      <c r="L254" s="85"/>
    </row>
    <row r="255" spans="1:12">
      <c r="A255" s="66" t="s">
        <v>199</v>
      </c>
      <c r="B255" s="47" t="s">
        <v>89</v>
      </c>
      <c r="C255" s="84"/>
      <c r="D255" s="85"/>
      <c r="E255" s="83">
        <f t="shared" si="58"/>
        <v>0</v>
      </c>
      <c r="F255" s="83">
        <f t="shared" si="59"/>
        <v>0</v>
      </c>
      <c r="G255" s="83">
        <f t="shared" si="60"/>
        <v>0</v>
      </c>
      <c r="H255" s="83">
        <f t="shared" si="61"/>
        <v>0</v>
      </c>
      <c r="I255" s="83">
        <f t="shared" si="62"/>
        <v>0</v>
      </c>
      <c r="J255" s="83">
        <f t="shared" si="63"/>
        <v>0</v>
      </c>
      <c r="K255" s="84"/>
      <c r="L255" s="85"/>
    </row>
    <row r="256" spans="1:12">
      <c r="A256" s="66" t="s">
        <v>160</v>
      </c>
      <c r="B256" s="41" t="s">
        <v>90</v>
      </c>
      <c r="C256" s="84"/>
      <c r="D256" s="85"/>
      <c r="E256" s="83">
        <f t="shared" si="58"/>
        <v>0</v>
      </c>
      <c r="F256" s="83">
        <f t="shared" si="59"/>
        <v>0</v>
      </c>
      <c r="G256" s="83">
        <f t="shared" si="60"/>
        <v>0</v>
      </c>
      <c r="H256" s="83">
        <f t="shared" si="61"/>
        <v>0</v>
      </c>
      <c r="I256" s="83">
        <f t="shared" si="62"/>
        <v>0</v>
      </c>
      <c r="J256" s="83">
        <f t="shared" si="63"/>
        <v>0</v>
      </c>
      <c r="K256" s="84"/>
      <c r="L256" s="85"/>
    </row>
    <row r="257" spans="1:12">
      <c r="A257" s="66" t="s">
        <v>161</v>
      </c>
      <c r="B257" s="47" t="s">
        <v>162</v>
      </c>
      <c r="C257" s="84"/>
      <c r="D257" s="85"/>
      <c r="E257" s="83">
        <f t="shared" si="58"/>
        <v>0</v>
      </c>
      <c r="F257" s="83">
        <f t="shared" si="59"/>
        <v>0</v>
      </c>
      <c r="G257" s="83">
        <f t="shared" si="60"/>
        <v>0</v>
      </c>
      <c r="H257" s="83">
        <f t="shared" si="61"/>
        <v>0</v>
      </c>
      <c r="I257" s="83">
        <f t="shared" si="62"/>
        <v>0</v>
      </c>
      <c r="J257" s="83">
        <f t="shared" si="63"/>
        <v>0</v>
      </c>
      <c r="K257" s="84"/>
      <c r="L257" s="85"/>
    </row>
    <row r="258" spans="1:12">
      <c r="A258" s="67" t="s">
        <v>163</v>
      </c>
      <c r="B258" s="47" t="s">
        <v>91</v>
      </c>
      <c r="C258" s="84"/>
      <c r="D258" s="85"/>
      <c r="E258" s="83">
        <f t="shared" si="58"/>
        <v>0</v>
      </c>
      <c r="F258" s="83">
        <f t="shared" si="59"/>
        <v>0</v>
      </c>
      <c r="G258" s="83">
        <f t="shared" si="60"/>
        <v>0</v>
      </c>
      <c r="H258" s="83">
        <f t="shared" si="61"/>
        <v>0</v>
      </c>
      <c r="I258" s="83">
        <f t="shared" si="62"/>
        <v>0</v>
      </c>
      <c r="J258" s="83">
        <f t="shared" si="63"/>
        <v>0</v>
      </c>
      <c r="K258" s="84"/>
      <c r="L258" s="85"/>
    </row>
    <row r="259" spans="1:12">
      <c r="A259" s="68"/>
      <c r="B259" s="45" t="s">
        <v>37</v>
      </c>
      <c r="C259" s="84"/>
      <c r="D259" s="85"/>
      <c r="E259" s="83">
        <f t="shared" si="58"/>
        <v>0</v>
      </c>
      <c r="F259" s="83">
        <f t="shared" si="59"/>
        <v>0</v>
      </c>
      <c r="G259" s="83">
        <f t="shared" si="60"/>
        <v>0</v>
      </c>
      <c r="H259" s="83">
        <f t="shared" si="61"/>
        <v>0</v>
      </c>
      <c r="I259" s="83">
        <f t="shared" si="62"/>
        <v>0</v>
      </c>
      <c r="J259" s="83">
        <f t="shared" si="63"/>
        <v>0</v>
      </c>
      <c r="K259" s="84"/>
      <c r="L259" s="85"/>
    </row>
    <row r="260" spans="1:12" ht="10.8" thickBot="1">
      <c r="A260" s="69"/>
      <c r="B260" s="55" t="s">
        <v>37</v>
      </c>
      <c r="C260" s="86"/>
      <c r="D260" s="87"/>
      <c r="E260" s="83">
        <f t="shared" si="58"/>
        <v>0</v>
      </c>
      <c r="F260" s="83">
        <f t="shared" si="59"/>
        <v>0</v>
      </c>
      <c r="G260" s="83">
        <f t="shared" si="60"/>
        <v>0</v>
      </c>
      <c r="H260" s="83">
        <f t="shared" si="61"/>
        <v>0</v>
      </c>
      <c r="I260" s="83">
        <f t="shared" si="62"/>
        <v>0</v>
      </c>
      <c r="J260" s="83">
        <f t="shared" si="63"/>
        <v>0</v>
      </c>
      <c r="K260" s="86"/>
      <c r="L260" s="87"/>
    </row>
    <row r="261" spans="1:12" ht="10.8" thickBot="1"/>
    <row r="262" spans="1:12" ht="13.8" thickBot="1">
      <c r="A262" s="59">
        <v>2</v>
      </c>
      <c r="B262" s="60" t="s">
        <v>203</v>
      </c>
      <c r="C262" s="88">
        <f>+C256+C253+C244+C148</f>
        <v>368043550.20000005</v>
      </c>
      <c r="D262" s="88">
        <f t="shared" ref="D262:L262" si="73">+D256+D253+D244+D148</f>
        <v>387450132.57999998</v>
      </c>
      <c r="E262" s="88">
        <f t="shared" si="73"/>
        <v>375404421.20400006</v>
      </c>
      <c r="F262" s="88">
        <f t="shared" si="73"/>
        <v>395199135.23159993</v>
      </c>
      <c r="G262" s="88">
        <f t="shared" si="73"/>
        <v>382912509.62808007</v>
      </c>
      <c r="H262" s="88">
        <f t="shared" si="73"/>
        <v>403103117.93623197</v>
      </c>
      <c r="I262" s="88">
        <f t="shared" si="73"/>
        <v>390570759.8206417</v>
      </c>
      <c r="J262" s="88">
        <f t="shared" si="73"/>
        <v>411165180.29495662</v>
      </c>
      <c r="K262" s="88">
        <f t="shared" si="73"/>
        <v>0</v>
      </c>
      <c r="L262" s="88">
        <f t="shared" si="73"/>
        <v>0</v>
      </c>
    </row>
  </sheetData>
  <mergeCells count="18">
    <mergeCell ref="A145:A147"/>
    <mergeCell ref="B145:B147"/>
    <mergeCell ref="C145:L145"/>
    <mergeCell ref="C146:D146"/>
    <mergeCell ref="E146:F146"/>
    <mergeCell ref="G146:H146"/>
    <mergeCell ref="I146:J146"/>
    <mergeCell ref="K146:L146"/>
    <mergeCell ref="C131:G132"/>
    <mergeCell ref="C137:G138"/>
    <mergeCell ref="C12:L12"/>
    <mergeCell ref="K13:L13"/>
    <mergeCell ref="A12:A14"/>
    <mergeCell ref="B12:B14"/>
    <mergeCell ref="C13:D13"/>
    <mergeCell ref="E13:F13"/>
    <mergeCell ref="G13:H13"/>
    <mergeCell ref="I13:J13"/>
  </mergeCells>
  <pageMargins left="0.70866141732283505" right="0.70866141732283505" top="0.74803149606299202" bottom="0.74803149606299202" header="0.31496062992126" footer="0.31496062992126"/>
  <pageSetup scale="7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66"/>
  <sheetViews>
    <sheetView topLeftCell="B1" zoomScale="120" zoomScaleNormal="120" workbookViewId="0">
      <selection activeCell="D219" sqref="D219"/>
    </sheetView>
  </sheetViews>
  <sheetFormatPr baseColWidth="10" defaultColWidth="11.44140625" defaultRowHeight="10.199999999999999"/>
  <cols>
    <col min="1" max="1" width="16.6640625" style="62" customWidth="1"/>
    <col min="2" max="2" width="42.109375" style="1" customWidth="1"/>
    <col min="3" max="6" width="14.44140625" style="1" customWidth="1"/>
    <col min="7" max="7" width="15.88671875" style="1" customWidth="1"/>
    <col min="8" max="8" width="11.88671875" style="1" bestFit="1" customWidth="1"/>
    <col min="9" max="12" width="12.88671875" style="1" bestFit="1" customWidth="1"/>
    <col min="13" max="19" width="11.33203125" style="1" customWidth="1"/>
    <col min="20" max="21" width="15.5546875" style="1" customWidth="1"/>
    <col min="22" max="16384" width="11.44140625" style="1"/>
  </cols>
  <sheetData>
    <row r="1" spans="1:13">
      <c r="B1" s="2"/>
    </row>
    <row r="4" spans="1:13" ht="10.8" thickBot="1"/>
    <row r="5" spans="1:13" ht="10.8" thickBot="1">
      <c r="B5" s="3" t="s">
        <v>0</v>
      </c>
    </row>
    <row r="6" spans="1:13">
      <c r="C6" s="4" t="s">
        <v>1</v>
      </c>
    </row>
    <row r="7" spans="1:13">
      <c r="C7" s="4" t="s">
        <v>212</v>
      </c>
    </row>
    <row r="8" spans="1:13" ht="13.8">
      <c r="B8" s="71" t="s">
        <v>208</v>
      </c>
      <c r="C8" s="4" t="s">
        <v>213</v>
      </c>
    </row>
    <row r="9" spans="1:13">
      <c r="C9" s="4"/>
    </row>
    <row r="10" spans="1:13">
      <c r="C10" s="4"/>
    </row>
    <row r="11" spans="1:13" ht="10.8" thickBot="1"/>
    <row r="12" spans="1:13" ht="10.8" thickBot="1">
      <c r="A12" s="101" t="s">
        <v>167</v>
      </c>
      <c r="B12" s="104" t="s">
        <v>168</v>
      </c>
      <c r="C12" s="96" t="s">
        <v>5</v>
      </c>
      <c r="D12" s="97"/>
      <c r="E12" s="97"/>
      <c r="F12" s="97"/>
      <c r="G12" s="97"/>
      <c r="H12" s="97"/>
      <c r="I12" s="97"/>
      <c r="J12" s="97"/>
      <c r="K12" s="97"/>
      <c r="L12" s="98"/>
    </row>
    <row r="13" spans="1:13" ht="10.8" thickBot="1">
      <c r="A13" s="102"/>
      <c r="B13" s="105"/>
      <c r="C13" s="99">
        <v>2009</v>
      </c>
      <c r="D13" s="100"/>
      <c r="E13" s="99">
        <v>2010</v>
      </c>
      <c r="F13" s="100"/>
      <c r="G13" s="99">
        <v>2011</v>
      </c>
      <c r="H13" s="100"/>
      <c r="I13" s="99">
        <v>2012</v>
      </c>
      <c r="J13" s="100"/>
      <c r="K13" s="99">
        <v>2013</v>
      </c>
      <c r="L13" s="100"/>
    </row>
    <row r="14" spans="1:13" s="38" customFormat="1" ht="10.8" thickBot="1">
      <c r="A14" s="103"/>
      <c r="B14" s="106"/>
      <c r="C14" s="58" t="s">
        <v>164</v>
      </c>
      <c r="D14" s="57" t="s">
        <v>165</v>
      </c>
      <c r="E14" s="56" t="s">
        <v>164</v>
      </c>
      <c r="F14" s="57" t="s">
        <v>165</v>
      </c>
      <c r="G14" s="56" t="s">
        <v>164</v>
      </c>
      <c r="H14" s="57" t="s">
        <v>165</v>
      </c>
      <c r="I14" s="56" t="s">
        <v>164</v>
      </c>
      <c r="J14" s="57" t="s">
        <v>165</v>
      </c>
      <c r="K14" s="56" t="s">
        <v>164</v>
      </c>
      <c r="L14" s="57" t="s">
        <v>165</v>
      </c>
    </row>
    <row r="15" spans="1:13" ht="10.8" thickBot="1">
      <c r="A15" s="63" t="s">
        <v>114</v>
      </c>
      <c r="B15" s="6" t="s">
        <v>202</v>
      </c>
      <c r="C15" s="83">
        <f t="shared" ref="C15:J15" si="0">+C16+C61+C67+C106</f>
        <v>123767222</v>
      </c>
      <c r="D15" s="83">
        <f t="shared" si="0"/>
        <v>57296364</v>
      </c>
      <c r="E15" s="83">
        <f t="shared" si="0"/>
        <v>100272456</v>
      </c>
      <c r="F15" s="83">
        <f t="shared" si="0"/>
        <v>79354401</v>
      </c>
      <c r="G15" s="83">
        <f t="shared" si="0"/>
        <v>143358613</v>
      </c>
      <c r="H15" s="83">
        <f t="shared" si="0"/>
        <v>199122550</v>
      </c>
      <c r="I15" s="83">
        <f t="shared" si="0"/>
        <v>144230061</v>
      </c>
      <c r="J15" s="83">
        <f t="shared" si="0"/>
        <v>457070023</v>
      </c>
      <c r="K15" s="83">
        <f t="shared" ref="K15:L15" si="1">+K16+K61+K67+K106</f>
        <v>139606753</v>
      </c>
      <c r="L15" s="83">
        <f t="shared" si="1"/>
        <v>259280057</v>
      </c>
      <c r="M15" s="89"/>
    </row>
    <row r="16" spans="1:13">
      <c r="A16" s="64" t="s">
        <v>113</v>
      </c>
      <c r="B16" s="41" t="s">
        <v>10</v>
      </c>
      <c r="C16" s="84">
        <f t="shared" ref="C16:J16" si="2">+C17+C36+C46+C52</f>
        <v>114822910</v>
      </c>
      <c r="D16" s="84">
        <f t="shared" si="2"/>
        <v>30881996</v>
      </c>
      <c r="E16" s="84">
        <f t="shared" si="2"/>
        <v>98514456</v>
      </c>
      <c r="F16" s="84">
        <f t="shared" si="2"/>
        <v>38630000</v>
      </c>
      <c r="G16" s="84">
        <f t="shared" si="2"/>
        <v>121092613</v>
      </c>
      <c r="H16" s="84">
        <f t="shared" si="2"/>
        <v>121310011</v>
      </c>
      <c r="I16" s="84">
        <f t="shared" si="2"/>
        <v>135631737</v>
      </c>
      <c r="J16" s="84">
        <f t="shared" si="2"/>
        <v>344147509</v>
      </c>
      <c r="K16" s="84">
        <f t="shared" ref="K16:L16" si="3">+K17+K36+K46+K52</f>
        <v>122032478</v>
      </c>
      <c r="L16" s="84">
        <f t="shared" si="3"/>
        <v>159571765</v>
      </c>
      <c r="M16" s="89"/>
    </row>
    <row r="17" spans="1:12">
      <c r="A17" s="65" t="s">
        <v>112</v>
      </c>
      <c r="B17" s="42" t="s">
        <v>11</v>
      </c>
      <c r="C17" s="84">
        <f t="shared" ref="C17:J17" si="4">SUM(C18:C35)</f>
        <v>85557594</v>
      </c>
      <c r="D17" s="84">
        <f t="shared" si="4"/>
        <v>0</v>
      </c>
      <c r="E17" s="84">
        <f t="shared" si="4"/>
        <v>82728925</v>
      </c>
      <c r="F17" s="84">
        <f t="shared" si="4"/>
        <v>0</v>
      </c>
      <c r="G17" s="84">
        <f t="shared" si="4"/>
        <v>92966013</v>
      </c>
      <c r="H17" s="84">
        <f t="shared" si="4"/>
        <v>0</v>
      </c>
      <c r="I17" s="84">
        <f t="shared" si="4"/>
        <v>77494052</v>
      </c>
      <c r="J17" s="84">
        <f t="shared" si="4"/>
        <v>0</v>
      </c>
      <c r="K17" s="84">
        <f t="shared" ref="K17:L17" si="5">SUM(K18:K35)</f>
        <v>90274290</v>
      </c>
      <c r="L17" s="84">
        <f t="shared" si="5"/>
        <v>0</v>
      </c>
    </row>
    <row r="18" spans="1:12">
      <c r="A18" s="65" t="s">
        <v>94</v>
      </c>
      <c r="B18" s="43" t="s">
        <v>12</v>
      </c>
      <c r="C18" s="84">
        <v>63547010</v>
      </c>
      <c r="D18" s="85"/>
      <c r="E18" s="84">
        <v>63280595</v>
      </c>
      <c r="F18" s="85"/>
      <c r="G18" s="84">
        <v>66451663</v>
      </c>
      <c r="H18" s="85"/>
      <c r="I18" s="84">
        <v>57737230</v>
      </c>
      <c r="J18" s="85"/>
      <c r="K18" s="84">
        <v>72385040</v>
      </c>
      <c r="L18" s="85"/>
    </row>
    <row r="19" spans="1:12">
      <c r="A19" s="66" t="s">
        <v>95</v>
      </c>
      <c r="B19" s="44" t="s">
        <v>13</v>
      </c>
      <c r="C19" s="84"/>
      <c r="D19" s="85"/>
      <c r="E19" s="84"/>
      <c r="F19" s="85"/>
      <c r="G19" s="84"/>
      <c r="H19" s="85"/>
      <c r="I19" s="84"/>
      <c r="J19" s="85"/>
      <c r="K19" s="84"/>
      <c r="L19" s="85"/>
    </row>
    <row r="20" spans="1:12">
      <c r="A20" s="65" t="s">
        <v>96</v>
      </c>
      <c r="B20" s="43" t="s">
        <v>14</v>
      </c>
      <c r="C20" s="84"/>
      <c r="D20" s="85"/>
      <c r="E20" s="84"/>
      <c r="F20" s="85"/>
      <c r="G20" s="84"/>
      <c r="H20" s="85"/>
      <c r="I20" s="84"/>
      <c r="J20" s="85"/>
      <c r="K20" s="84"/>
      <c r="L20" s="85"/>
    </row>
    <row r="21" spans="1:12">
      <c r="A21" s="65" t="s">
        <v>97</v>
      </c>
      <c r="B21" s="43" t="s">
        <v>15</v>
      </c>
      <c r="C21" s="84"/>
      <c r="D21" s="85"/>
      <c r="E21" s="84"/>
      <c r="F21" s="85"/>
      <c r="G21" s="84"/>
      <c r="H21" s="85"/>
      <c r="I21" s="84"/>
      <c r="J21" s="85"/>
      <c r="K21" s="84"/>
      <c r="L21" s="85"/>
    </row>
    <row r="22" spans="1:12">
      <c r="A22" s="65" t="s">
        <v>98</v>
      </c>
      <c r="B22" s="43" t="s">
        <v>16</v>
      </c>
      <c r="C22" s="84"/>
      <c r="D22" s="85"/>
      <c r="E22" s="84"/>
      <c r="F22" s="85"/>
      <c r="G22" s="84"/>
      <c r="H22" s="85"/>
      <c r="I22" s="84"/>
      <c r="J22" s="85"/>
      <c r="K22" s="84"/>
      <c r="L22" s="85"/>
    </row>
    <row r="23" spans="1:12">
      <c r="A23" s="65" t="s">
        <v>99</v>
      </c>
      <c r="B23" s="44" t="s">
        <v>17</v>
      </c>
      <c r="C23" s="84">
        <v>1879029</v>
      </c>
      <c r="D23" s="85"/>
      <c r="E23" s="84">
        <v>1958426</v>
      </c>
      <c r="F23" s="85"/>
      <c r="G23" s="84">
        <v>1991736</v>
      </c>
      <c r="H23" s="85"/>
      <c r="I23" s="84">
        <v>2051489</v>
      </c>
      <c r="J23" s="85"/>
      <c r="K23" s="84">
        <v>1812112</v>
      </c>
      <c r="L23" s="85"/>
    </row>
    <row r="24" spans="1:12">
      <c r="A24" s="65" t="s">
        <v>100</v>
      </c>
      <c r="B24" s="44" t="s">
        <v>18</v>
      </c>
      <c r="C24" s="84"/>
      <c r="D24" s="85"/>
      <c r="E24" s="84"/>
      <c r="F24" s="85"/>
      <c r="G24" s="84"/>
      <c r="H24" s="85"/>
      <c r="I24" s="84"/>
      <c r="J24" s="85"/>
      <c r="K24" s="84"/>
      <c r="L24" s="85"/>
    </row>
    <row r="25" spans="1:12">
      <c r="A25" s="65" t="s">
        <v>100</v>
      </c>
      <c r="B25" s="44" t="s">
        <v>19</v>
      </c>
      <c r="C25" s="84">
        <v>2866282</v>
      </c>
      <c r="D25" s="85"/>
      <c r="E25" s="84">
        <v>2923608</v>
      </c>
      <c r="F25" s="85"/>
      <c r="G25" s="84">
        <v>3059501</v>
      </c>
      <c r="H25" s="85"/>
      <c r="I25" s="84">
        <v>2732182</v>
      </c>
      <c r="J25" s="85"/>
      <c r="K25" s="84">
        <v>2745445</v>
      </c>
      <c r="L25" s="85"/>
    </row>
    <row r="26" spans="1:12">
      <c r="A26" s="65" t="s">
        <v>101</v>
      </c>
      <c r="B26" s="43" t="s">
        <v>20</v>
      </c>
      <c r="C26" s="84">
        <v>9136185</v>
      </c>
      <c r="D26" s="85"/>
      <c r="E26" s="84">
        <v>6228313</v>
      </c>
      <c r="F26" s="85"/>
      <c r="G26" s="84">
        <v>12816439</v>
      </c>
      <c r="H26" s="85"/>
      <c r="I26" s="84">
        <v>5287202</v>
      </c>
      <c r="J26" s="85"/>
      <c r="K26" s="84">
        <v>6700764</v>
      </c>
      <c r="L26" s="85"/>
    </row>
    <row r="27" spans="1:12">
      <c r="A27" s="65" t="s">
        <v>102</v>
      </c>
      <c r="B27" s="43" t="s">
        <v>21</v>
      </c>
      <c r="C27" s="84">
        <v>3872604</v>
      </c>
      <c r="D27" s="85"/>
      <c r="E27" s="84">
        <v>3894055</v>
      </c>
      <c r="F27" s="85"/>
      <c r="G27" s="84">
        <v>3971879</v>
      </c>
      <c r="H27" s="85"/>
      <c r="I27" s="84">
        <v>5108538</v>
      </c>
      <c r="J27" s="85"/>
      <c r="K27" s="84">
        <v>3259934</v>
      </c>
      <c r="L27" s="85"/>
    </row>
    <row r="28" spans="1:12">
      <c r="A28" s="65" t="s">
        <v>103</v>
      </c>
      <c r="B28" s="43" t="s">
        <v>22</v>
      </c>
      <c r="C28" s="84"/>
      <c r="D28" s="85"/>
      <c r="E28" s="84">
        <v>1130276</v>
      </c>
      <c r="F28" s="85"/>
      <c r="G28" s="84">
        <v>1145212</v>
      </c>
      <c r="H28" s="85"/>
      <c r="I28" s="84">
        <v>1097162</v>
      </c>
      <c r="J28" s="85"/>
      <c r="K28" s="84">
        <v>1213942</v>
      </c>
      <c r="L28" s="85"/>
    </row>
    <row r="29" spans="1:12">
      <c r="A29" s="65" t="s">
        <v>104</v>
      </c>
      <c r="B29" s="43" t="s">
        <v>23</v>
      </c>
      <c r="C29" s="84">
        <v>1100736</v>
      </c>
      <c r="D29" s="85"/>
      <c r="E29" s="84"/>
      <c r="F29" s="85"/>
      <c r="G29" s="84"/>
      <c r="H29" s="85"/>
      <c r="I29" s="84"/>
      <c r="J29" s="85"/>
      <c r="K29" s="84"/>
      <c r="L29" s="85"/>
    </row>
    <row r="30" spans="1:12">
      <c r="A30" s="66"/>
      <c r="B30" s="45" t="s">
        <v>218</v>
      </c>
      <c r="C30" s="84">
        <v>3155748</v>
      </c>
      <c r="D30" s="85"/>
      <c r="E30" s="84">
        <v>3313652</v>
      </c>
      <c r="F30" s="85"/>
      <c r="G30" s="84">
        <v>3529583</v>
      </c>
      <c r="H30" s="85"/>
      <c r="I30" s="84">
        <v>3480249</v>
      </c>
      <c r="J30" s="85"/>
      <c r="K30" s="84">
        <v>2157053</v>
      </c>
      <c r="L30" s="85"/>
    </row>
    <row r="31" spans="1:12">
      <c r="A31" s="66"/>
      <c r="B31" s="45" t="s">
        <v>24</v>
      </c>
      <c r="C31" s="84"/>
      <c r="D31" s="85"/>
      <c r="E31" s="84"/>
      <c r="F31" s="85"/>
      <c r="G31" s="84"/>
      <c r="H31" s="85"/>
      <c r="I31" s="84"/>
      <c r="J31" s="85"/>
      <c r="K31" s="84"/>
      <c r="L31" s="85"/>
    </row>
    <row r="32" spans="1:12">
      <c r="A32" s="66"/>
      <c r="B32" s="45" t="s">
        <v>24</v>
      </c>
      <c r="C32" s="84"/>
      <c r="D32" s="85"/>
      <c r="E32" s="84"/>
      <c r="F32" s="85"/>
      <c r="G32" s="84"/>
      <c r="H32" s="85"/>
      <c r="I32" s="84"/>
      <c r="J32" s="85"/>
      <c r="K32" s="84"/>
      <c r="L32" s="85"/>
    </row>
    <row r="33" spans="1:12">
      <c r="A33" s="66"/>
      <c r="B33" s="45" t="s">
        <v>24</v>
      </c>
      <c r="C33" s="84"/>
      <c r="D33" s="85"/>
      <c r="E33" s="84"/>
      <c r="F33" s="85"/>
      <c r="G33" s="84"/>
      <c r="H33" s="85"/>
      <c r="I33" s="84"/>
      <c r="J33" s="85"/>
      <c r="K33" s="84"/>
      <c r="L33" s="85"/>
    </row>
    <row r="34" spans="1:12">
      <c r="A34" s="66"/>
      <c r="B34" s="45" t="s">
        <v>24</v>
      </c>
      <c r="C34" s="84"/>
      <c r="D34" s="85"/>
      <c r="E34" s="84"/>
      <c r="F34" s="85"/>
      <c r="G34" s="84"/>
      <c r="H34" s="85"/>
      <c r="I34" s="84"/>
      <c r="J34" s="85"/>
      <c r="K34" s="84"/>
      <c r="L34" s="85"/>
    </row>
    <row r="35" spans="1:12">
      <c r="A35" s="66"/>
      <c r="B35" s="45" t="s">
        <v>24</v>
      </c>
      <c r="C35" s="84"/>
      <c r="D35" s="85"/>
      <c r="E35" s="84"/>
      <c r="F35" s="85"/>
      <c r="G35" s="84"/>
      <c r="H35" s="85"/>
      <c r="I35" s="84"/>
      <c r="J35" s="85"/>
      <c r="K35" s="84"/>
      <c r="L35" s="85"/>
    </row>
    <row r="36" spans="1:12">
      <c r="A36" s="65" t="s">
        <v>169</v>
      </c>
      <c r="B36" s="46" t="s">
        <v>25</v>
      </c>
      <c r="C36" s="84">
        <f t="shared" ref="C36:J36" si="6">SUM(C37:C45)</f>
        <v>2938211</v>
      </c>
      <c r="D36" s="84">
        <f t="shared" si="6"/>
        <v>0</v>
      </c>
      <c r="E36" s="84">
        <f t="shared" si="6"/>
        <v>3361937</v>
      </c>
      <c r="F36" s="84">
        <f t="shared" si="6"/>
        <v>0</v>
      </c>
      <c r="G36" s="84">
        <f t="shared" si="6"/>
        <v>2943550</v>
      </c>
      <c r="H36" s="84">
        <f t="shared" si="6"/>
        <v>0</v>
      </c>
      <c r="I36" s="84">
        <f t="shared" si="6"/>
        <v>3330709</v>
      </c>
      <c r="J36" s="84">
        <f t="shared" si="6"/>
        <v>0</v>
      </c>
      <c r="K36" s="84">
        <f t="shared" ref="K36:L36" si="7">SUM(K37:K45)</f>
        <v>1180833</v>
      </c>
      <c r="L36" s="84">
        <f t="shared" si="7"/>
        <v>0</v>
      </c>
    </row>
    <row r="37" spans="1:12">
      <c r="A37" s="65" t="s">
        <v>189</v>
      </c>
      <c r="B37" s="44" t="s">
        <v>26</v>
      </c>
      <c r="C37" s="84"/>
      <c r="D37" s="85"/>
      <c r="E37" s="84"/>
      <c r="F37" s="85"/>
      <c r="G37" s="84"/>
      <c r="H37" s="85"/>
      <c r="I37" s="84"/>
      <c r="J37" s="85"/>
      <c r="K37" s="84"/>
      <c r="L37" s="85"/>
    </row>
    <row r="38" spans="1:12">
      <c r="A38" s="65" t="s">
        <v>190</v>
      </c>
      <c r="B38" s="44" t="s">
        <v>27</v>
      </c>
      <c r="C38" s="84"/>
      <c r="D38" s="85"/>
      <c r="E38" s="84"/>
      <c r="F38" s="85"/>
      <c r="G38" s="84"/>
      <c r="H38" s="85"/>
      <c r="I38" s="84"/>
      <c r="J38" s="85"/>
      <c r="K38" s="84"/>
      <c r="L38" s="85"/>
    </row>
    <row r="39" spans="1:12">
      <c r="A39" s="65" t="s">
        <v>191</v>
      </c>
      <c r="B39" s="44" t="s">
        <v>28</v>
      </c>
      <c r="C39" s="84"/>
      <c r="D39" s="85"/>
      <c r="E39" s="84"/>
      <c r="F39" s="85"/>
      <c r="G39" s="84"/>
      <c r="H39" s="85"/>
      <c r="I39" s="84"/>
      <c r="J39" s="85"/>
      <c r="K39" s="84"/>
      <c r="L39" s="85"/>
    </row>
    <row r="40" spans="1:12">
      <c r="A40" s="65" t="s">
        <v>105</v>
      </c>
      <c r="B40" s="44" t="s">
        <v>29</v>
      </c>
      <c r="C40" s="84">
        <v>357910</v>
      </c>
      <c r="D40" s="85"/>
      <c r="E40" s="84">
        <f>373034+374251</f>
        <v>747285</v>
      </c>
      <c r="F40" s="85"/>
      <c r="G40" s="84">
        <v>301403</v>
      </c>
      <c r="H40" s="85"/>
      <c r="I40" s="84">
        <v>390760</v>
      </c>
      <c r="J40" s="85"/>
      <c r="K40" s="84">
        <v>309734</v>
      </c>
      <c r="L40" s="85"/>
    </row>
    <row r="41" spans="1:12">
      <c r="A41" s="65" t="s">
        <v>192</v>
      </c>
      <c r="B41" s="44" t="s">
        <v>30</v>
      </c>
      <c r="C41" s="84"/>
      <c r="D41" s="85"/>
      <c r="E41" s="84"/>
      <c r="F41" s="85"/>
      <c r="G41" s="84"/>
      <c r="H41" s="85"/>
      <c r="I41" s="84"/>
      <c r="J41" s="85"/>
      <c r="K41" s="84"/>
      <c r="L41" s="85"/>
    </row>
    <row r="42" spans="1:12">
      <c r="A42" s="65" t="s">
        <v>193</v>
      </c>
      <c r="B42" s="44" t="s">
        <v>31</v>
      </c>
      <c r="C42" s="84"/>
      <c r="D42" s="85"/>
      <c r="E42" s="84"/>
      <c r="F42" s="85"/>
      <c r="G42" s="84"/>
      <c r="H42" s="85"/>
      <c r="I42" s="84"/>
      <c r="J42" s="85"/>
      <c r="K42" s="84"/>
      <c r="L42" s="85"/>
    </row>
    <row r="43" spans="1:12">
      <c r="A43" s="66"/>
      <c r="B43" s="45" t="s">
        <v>219</v>
      </c>
      <c r="C43" s="84">
        <v>1803098</v>
      </c>
      <c r="D43" s="85"/>
      <c r="E43" s="84">
        <v>1789321</v>
      </c>
      <c r="F43" s="85"/>
      <c r="G43" s="84">
        <v>1829876</v>
      </c>
      <c r="H43" s="85"/>
      <c r="I43" s="84">
        <v>1473703</v>
      </c>
      <c r="J43" s="85"/>
      <c r="K43" s="84"/>
      <c r="L43" s="85"/>
    </row>
    <row r="44" spans="1:12">
      <c r="A44" s="66"/>
      <c r="B44" s="45" t="s">
        <v>220</v>
      </c>
      <c r="C44" s="84">
        <v>777203</v>
      </c>
      <c r="D44" s="85"/>
      <c r="E44" s="84">
        <v>825331</v>
      </c>
      <c r="F44" s="85"/>
      <c r="G44" s="84">
        <v>812271</v>
      </c>
      <c r="H44" s="85"/>
      <c r="I44" s="84">
        <v>1466246</v>
      </c>
      <c r="J44" s="85"/>
      <c r="K44" s="84">
        <v>871099</v>
      </c>
      <c r="L44" s="85"/>
    </row>
    <row r="45" spans="1:12">
      <c r="A45" s="66"/>
      <c r="B45" s="45" t="s">
        <v>24</v>
      </c>
      <c r="C45" s="84"/>
      <c r="D45" s="85"/>
      <c r="E45" s="84"/>
      <c r="F45" s="85"/>
      <c r="G45" s="84"/>
      <c r="H45" s="85"/>
      <c r="I45" s="84"/>
      <c r="J45" s="85"/>
      <c r="K45" s="84"/>
      <c r="L45" s="85"/>
    </row>
    <row r="46" spans="1:12">
      <c r="A46" s="65" t="s">
        <v>106</v>
      </c>
      <c r="B46" s="42" t="s">
        <v>32</v>
      </c>
      <c r="C46" s="84">
        <f t="shared" ref="C46:J46" si="8">SUM(C47:C51)</f>
        <v>0</v>
      </c>
      <c r="D46" s="84">
        <f t="shared" si="8"/>
        <v>30881996</v>
      </c>
      <c r="E46" s="84">
        <f t="shared" si="8"/>
        <v>0</v>
      </c>
      <c r="F46" s="84">
        <f t="shared" si="8"/>
        <v>38630000</v>
      </c>
      <c r="G46" s="84">
        <f t="shared" si="8"/>
        <v>0</v>
      </c>
      <c r="H46" s="84">
        <f t="shared" si="8"/>
        <v>121310011</v>
      </c>
      <c r="I46" s="84">
        <f t="shared" si="8"/>
        <v>0</v>
      </c>
      <c r="J46" s="84">
        <f t="shared" si="8"/>
        <v>344147509</v>
      </c>
      <c r="K46" s="84">
        <f t="shared" ref="K46:L46" si="9">SUM(K47:K51)</f>
        <v>0</v>
      </c>
      <c r="L46" s="84">
        <f t="shared" si="9"/>
        <v>159571765</v>
      </c>
    </row>
    <row r="47" spans="1:12">
      <c r="A47" s="65" t="s">
        <v>107</v>
      </c>
      <c r="B47" s="47" t="s">
        <v>33</v>
      </c>
      <c r="C47" s="84"/>
      <c r="D47" s="85"/>
      <c r="E47" s="84"/>
      <c r="F47" s="85"/>
      <c r="G47" s="84"/>
      <c r="H47" s="85"/>
      <c r="I47" s="84"/>
      <c r="J47" s="85"/>
      <c r="K47" s="84"/>
      <c r="L47" s="85"/>
    </row>
    <row r="48" spans="1:12">
      <c r="A48" s="65" t="s">
        <v>108</v>
      </c>
      <c r="B48" s="44" t="s">
        <v>34</v>
      </c>
      <c r="C48" s="84"/>
      <c r="D48" s="85"/>
      <c r="E48" s="84"/>
      <c r="F48" s="85"/>
      <c r="G48" s="84"/>
      <c r="H48" s="85"/>
      <c r="I48" s="84"/>
      <c r="J48" s="85"/>
      <c r="K48" s="84"/>
      <c r="L48" s="85"/>
    </row>
    <row r="49" spans="1:12">
      <c r="A49" s="65" t="s">
        <v>109</v>
      </c>
      <c r="B49" s="44" t="s">
        <v>35</v>
      </c>
      <c r="C49" s="84"/>
      <c r="D49" s="85">
        <v>22772000</v>
      </c>
      <c r="E49" s="84"/>
      <c r="F49" s="85">
        <v>30150000</v>
      </c>
      <c r="G49" s="84"/>
      <c r="H49" s="85">
        <v>119248011</v>
      </c>
      <c r="I49" s="84"/>
      <c r="J49" s="85">
        <v>268229109</v>
      </c>
      <c r="K49" s="84"/>
      <c r="L49" s="85">
        <v>77113597</v>
      </c>
    </row>
    <row r="50" spans="1:12">
      <c r="A50" s="65" t="s">
        <v>110</v>
      </c>
      <c r="B50" s="44" t="s">
        <v>36</v>
      </c>
      <c r="C50" s="84"/>
      <c r="D50" s="85">
        <v>8109996</v>
      </c>
      <c r="E50" s="84"/>
      <c r="F50" s="85">
        <v>8480000</v>
      </c>
      <c r="G50" s="84"/>
      <c r="H50" s="85">
        <v>2062000</v>
      </c>
      <c r="I50" s="84"/>
      <c r="J50" s="85">
        <v>75918400</v>
      </c>
      <c r="K50" s="84"/>
      <c r="L50" s="85">
        <v>82458168</v>
      </c>
    </row>
    <row r="51" spans="1:12">
      <c r="A51" s="65" t="s">
        <v>111</v>
      </c>
      <c r="B51" s="45" t="s">
        <v>37</v>
      </c>
      <c r="C51" s="84"/>
      <c r="D51" s="85"/>
      <c r="E51" s="84"/>
      <c r="F51" s="85"/>
      <c r="G51" s="84"/>
      <c r="H51" s="85"/>
      <c r="I51" s="84"/>
      <c r="J51" s="85"/>
      <c r="K51" s="84"/>
      <c r="L51" s="85"/>
    </row>
    <row r="52" spans="1:12">
      <c r="A52" s="65" t="s">
        <v>115</v>
      </c>
      <c r="B52" s="42" t="s">
        <v>38</v>
      </c>
      <c r="C52" s="84">
        <f t="shared" ref="C52:J52" si="10">SUM(C53:C60)</f>
        <v>26327105</v>
      </c>
      <c r="D52" s="84">
        <f t="shared" si="10"/>
        <v>0</v>
      </c>
      <c r="E52" s="84">
        <f t="shared" si="10"/>
        <v>12423594</v>
      </c>
      <c r="F52" s="84">
        <f t="shared" si="10"/>
        <v>0</v>
      </c>
      <c r="G52" s="84">
        <f t="shared" si="10"/>
        <v>25183050</v>
      </c>
      <c r="H52" s="84">
        <f t="shared" si="10"/>
        <v>0</v>
      </c>
      <c r="I52" s="84">
        <f t="shared" si="10"/>
        <v>54806976</v>
      </c>
      <c r="J52" s="84">
        <f t="shared" si="10"/>
        <v>0</v>
      </c>
      <c r="K52" s="84">
        <f t="shared" ref="K52:L52" si="11">SUM(K53:K60)</f>
        <v>30577355</v>
      </c>
      <c r="L52" s="84">
        <f t="shared" si="11"/>
        <v>0</v>
      </c>
    </row>
    <row r="53" spans="1:12">
      <c r="A53" s="65" t="s">
        <v>116</v>
      </c>
      <c r="B53" s="47" t="s">
        <v>39</v>
      </c>
      <c r="C53" s="84">
        <v>6197164</v>
      </c>
      <c r="D53" s="85"/>
      <c r="E53" s="84"/>
      <c r="F53" s="85"/>
      <c r="G53" s="84">
        <v>6117000</v>
      </c>
      <c r="H53" s="85"/>
      <c r="I53" s="84">
        <v>9001750</v>
      </c>
      <c r="J53" s="85"/>
      <c r="K53" s="84">
        <f>5830707+1526782</f>
        <v>7357489</v>
      </c>
      <c r="L53" s="85"/>
    </row>
    <row r="54" spans="1:12">
      <c r="A54" s="65" t="s">
        <v>117</v>
      </c>
      <c r="B54" s="43" t="s">
        <v>40</v>
      </c>
      <c r="C54" s="84">
        <v>7598301</v>
      </c>
      <c r="D54" s="85"/>
      <c r="E54" s="84"/>
      <c r="F54" s="85"/>
      <c r="G54" s="84">
        <v>5000000</v>
      </c>
      <c r="H54" s="85"/>
      <c r="I54" s="84">
        <v>21601395</v>
      </c>
      <c r="J54" s="85"/>
      <c r="K54" s="84">
        <v>8735825</v>
      </c>
      <c r="L54" s="85"/>
    </row>
    <row r="55" spans="1:12">
      <c r="A55" s="65" t="s">
        <v>194</v>
      </c>
      <c r="B55" s="43" t="s">
        <v>41</v>
      </c>
      <c r="C55" s="84">
        <f>1307663+4378408</f>
        <v>5686071</v>
      </c>
      <c r="D55" s="85"/>
      <c r="E55" s="84">
        <v>4536031</v>
      </c>
      <c r="F55" s="85"/>
      <c r="G55" s="84">
        <v>5655296</v>
      </c>
      <c r="H55" s="85"/>
      <c r="I55" s="84">
        <v>18480690</v>
      </c>
      <c r="J55" s="85"/>
      <c r="K55" s="84">
        <v>6187876</v>
      </c>
      <c r="L55" s="85"/>
    </row>
    <row r="56" spans="1:12">
      <c r="A56" s="65" t="s">
        <v>118</v>
      </c>
      <c r="B56" s="44" t="s">
        <v>42</v>
      </c>
      <c r="C56" s="84">
        <v>349192</v>
      </c>
      <c r="D56" s="85"/>
      <c r="E56" s="84">
        <v>667785</v>
      </c>
      <c r="F56" s="85"/>
      <c r="G56" s="84">
        <v>153000</v>
      </c>
      <c r="H56" s="85"/>
      <c r="I56" s="84">
        <v>166182</v>
      </c>
      <c r="J56" s="85"/>
      <c r="K56" s="84">
        <v>1773372</v>
      </c>
      <c r="L56" s="85"/>
    </row>
    <row r="57" spans="1:12">
      <c r="A57" s="65" t="s">
        <v>119</v>
      </c>
      <c r="B57" s="44" t="s">
        <v>43</v>
      </c>
      <c r="C57" s="84">
        <v>2887278</v>
      </c>
      <c r="D57" s="85"/>
      <c r="E57" s="84">
        <v>3208788</v>
      </c>
      <c r="F57" s="85"/>
      <c r="G57" s="84">
        <v>3670114</v>
      </c>
      <c r="H57" s="85"/>
      <c r="I57" s="84">
        <v>2529592</v>
      </c>
      <c r="J57" s="85"/>
      <c r="K57" s="84">
        <v>2893217</v>
      </c>
      <c r="L57" s="85"/>
    </row>
    <row r="58" spans="1:12">
      <c r="A58" s="65" t="s">
        <v>120</v>
      </c>
      <c r="B58" s="44" t="s">
        <v>44</v>
      </c>
      <c r="C58" s="84">
        <v>2165459</v>
      </c>
      <c r="D58" s="85"/>
      <c r="E58" s="84">
        <v>2406593</v>
      </c>
      <c r="F58" s="85"/>
      <c r="G58" s="84">
        <v>2752583</v>
      </c>
      <c r="H58" s="85"/>
      <c r="I58" s="84">
        <v>1909761</v>
      </c>
      <c r="J58" s="85"/>
      <c r="K58" s="84">
        <v>2173263</v>
      </c>
      <c r="L58" s="85"/>
    </row>
    <row r="59" spans="1:12">
      <c r="A59" s="65" t="s">
        <v>121</v>
      </c>
      <c r="B59" s="44" t="s">
        <v>45</v>
      </c>
      <c r="C59" s="84">
        <v>1443640</v>
      </c>
      <c r="D59" s="85"/>
      <c r="E59" s="84">
        <v>1604397</v>
      </c>
      <c r="F59" s="85"/>
      <c r="G59" s="84">
        <v>1835057</v>
      </c>
      <c r="H59" s="85"/>
      <c r="I59" s="84">
        <v>1117606</v>
      </c>
      <c r="J59" s="85"/>
      <c r="K59" s="84">
        <v>1456313</v>
      </c>
      <c r="L59" s="85"/>
    </row>
    <row r="60" spans="1:12">
      <c r="A60" s="66"/>
      <c r="B60" s="45" t="s">
        <v>37</v>
      </c>
      <c r="C60" s="84"/>
      <c r="D60" s="85"/>
      <c r="E60" s="84"/>
      <c r="F60" s="85"/>
      <c r="G60" s="84"/>
      <c r="H60" s="85"/>
      <c r="I60" s="84"/>
      <c r="J60" s="85"/>
      <c r="K60" s="84"/>
      <c r="L60" s="85"/>
    </row>
    <row r="61" spans="1:12">
      <c r="A61" s="66"/>
      <c r="B61" s="41" t="s">
        <v>46</v>
      </c>
      <c r="C61" s="84">
        <f t="shared" ref="C61:J61" si="12">SUM(C62:C66)</f>
        <v>0</v>
      </c>
      <c r="D61" s="84">
        <f t="shared" si="12"/>
        <v>0</v>
      </c>
      <c r="E61" s="84">
        <f t="shared" si="12"/>
        <v>0</v>
      </c>
      <c r="F61" s="84">
        <f t="shared" si="12"/>
        <v>0</v>
      </c>
      <c r="G61" s="84">
        <f t="shared" si="12"/>
        <v>0</v>
      </c>
      <c r="H61" s="84">
        <f t="shared" si="12"/>
        <v>0</v>
      </c>
      <c r="I61" s="84">
        <f t="shared" si="12"/>
        <v>0</v>
      </c>
      <c r="J61" s="84">
        <f t="shared" si="12"/>
        <v>0</v>
      </c>
      <c r="K61" s="84">
        <f t="shared" ref="K61:L61" si="13">SUM(K62:K66)</f>
        <v>0</v>
      </c>
      <c r="L61" s="84">
        <f t="shared" si="13"/>
        <v>0</v>
      </c>
    </row>
    <row r="62" spans="1:12">
      <c r="A62" s="65" t="s">
        <v>122</v>
      </c>
      <c r="B62" s="44" t="s">
        <v>47</v>
      </c>
      <c r="C62" s="84"/>
      <c r="D62" s="85"/>
      <c r="E62" s="84"/>
      <c r="F62" s="85"/>
      <c r="G62" s="84"/>
      <c r="H62" s="85"/>
      <c r="I62" s="84"/>
      <c r="J62" s="85"/>
      <c r="K62" s="84"/>
      <c r="L62" s="85"/>
    </row>
    <row r="63" spans="1:12">
      <c r="A63" s="65" t="s">
        <v>123</v>
      </c>
      <c r="B63" s="44" t="s">
        <v>48</v>
      </c>
      <c r="C63" s="84"/>
      <c r="D63" s="85"/>
      <c r="E63" s="84"/>
      <c r="F63" s="85"/>
      <c r="G63" s="84"/>
      <c r="H63" s="85"/>
      <c r="I63" s="84"/>
      <c r="J63" s="85"/>
      <c r="K63" s="84"/>
      <c r="L63" s="85"/>
    </row>
    <row r="64" spans="1:12">
      <c r="A64" s="65" t="s">
        <v>124</v>
      </c>
      <c r="B64" s="43" t="s">
        <v>49</v>
      </c>
      <c r="C64" s="84"/>
      <c r="D64" s="85"/>
      <c r="E64" s="84"/>
      <c r="F64" s="85"/>
      <c r="G64" s="84"/>
      <c r="H64" s="85"/>
      <c r="I64" s="84"/>
      <c r="J64" s="85"/>
      <c r="K64" s="84"/>
      <c r="L64" s="85"/>
    </row>
    <row r="65" spans="1:13">
      <c r="A65" s="65" t="s">
        <v>125</v>
      </c>
      <c r="B65" s="43" t="s">
        <v>50</v>
      </c>
      <c r="C65" s="84"/>
      <c r="D65" s="85"/>
      <c r="E65" s="84"/>
      <c r="F65" s="85"/>
      <c r="G65" s="84"/>
      <c r="H65" s="85"/>
      <c r="I65" s="84"/>
      <c r="J65" s="85"/>
      <c r="K65" s="84"/>
      <c r="L65" s="85"/>
    </row>
    <row r="66" spans="1:13">
      <c r="A66" s="66"/>
      <c r="B66" s="45" t="s">
        <v>37</v>
      </c>
      <c r="C66" s="84"/>
      <c r="D66" s="85"/>
      <c r="E66" s="84"/>
      <c r="F66" s="85"/>
      <c r="G66" s="84"/>
      <c r="H66" s="85"/>
      <c r="I66" s="84"/>
      <c r="J66" s="85"/>
      <c r="K66" s="84"/>
      <c r="L66" s="85"/>
    </row>
    <row r="67" spans="1:13">
      <c r="A67" s="65" t="s">
        <v>126</v>
      </c>
      <c r="B67" s="41" t="s">
        <v>51</v>
      </c>
      <c r="C67" s="84">
        <f t="shared" ref="C67:J67" si="14">+C68+C78+C82+C85+C97+C102</f>
        <v>7254852</v>
      </c>
      <c r="D67" s="84">
        <f t="shared" si="14"/>
        <v>26414368</v>
      </c>
      <c r="E67" s="84">
        <f t="shared" si="14"/>
        <v>522000</v>
      </c>
      <c r="F67" s="84">
        <f t="shared" si="14"/>
        <v>40724401</v>
      </c>
      <c r="G67" s="84">
        <f t="shared" si="14"/>
        <v>20515000</v>
      </c>
      <c r="H67" s="84">
        <f t="shared" si="14"/>
        <v>77812539</v>
      </c>
      <c r="I67" s="84">
        <f t="shared" si="14"/>
        <v>6671544</v>
      </c>
      <c r="J67" s="84">
        <f t="shared" si="14"/>
        <v>112922514</v>
      </c>
      <c r="K67" s="84">
        <f t="shared" ref="K67:L67" si="15">+K68+K78+K82+K85+K97+K102</f>
        <v>15268551</v>
      </c>
      <c r="L67" s="84">
        <f t="shared" si="15"/>
        <v>99708292</v>
      </c>
      <c r="M67" s="89"/>
    </row>
    <row r="68" spans="1:13">
      <c r="A68" s="65" t="s">
        <v>127</v>
      </c>
      <c r="B68" s="42" t="s">
        <v>52</v>
      </c>
      <c r="C68" s="84">
        <f t="shared" ref="C68:J68" si="16">SUM(C69:C77)</f>
        <v>0</v>
      </c>
      <c r="D68" s="84">
        <f t="shared" si="16"/>
        <v>11162348</v>
      </c>
      <c r="E68" s="84">
        <f t="shared" si="16"/>
        <v>0</v>
      </c>
      <c r="F68" s="84">
        <f t="shared" si="16"/>
        <v>15025162</v>
      </c>
      <c r="G68" s="84">
        <f t="shared" si="16"/>
        <v>0</v>
      </c>
      <c r="H68" s="84">
        <f t="shared" si="16"/>
        <v>44230607</v>
      </c>
      <c r="I68" s="84">
        <f t="shared" si="16"/>
        <v>0</v>
      </c>
      <c r="J68" s="84">
        <f t="shared" si="16"/>
        <v>37531810</v>
      </c>
      <c r="K68" s="84">
        <f t="shared" ref="K68:L68" si="17">SUM(K69:K77)</f>
        <v>14910000</v>
      </c>
      <c r="L68" s="84">
        <f t="shared" si="17"/>
        <v>7313299</v>
      </c>
    </row>
    <row r="69" spans="1:13">
      <c r="A69" s="65" t="s">
        <v>170</v>
      </c>
      <c r="B69" s="43" t="s">
        <v>53</v>
      </c>
      <c r="C69" s="84"/>
      <c r="D69" s="85"/>
      <c r="E69" s="84"/>
      <c r="F69" s="85"/>
      <c r="G69" s="84"/>
      <c r="H69" s="85"/>
      <c r="I69" s="84"/>
      <c r="J69" s="85"/>
      <c r="K69" s="84"/>
      <c r="L69" s="85"/>
    </row>
    <row r="70" spans="1:13">
      <c r="A70" s="65" t="s">
        <v>128</v>
      </c>
      <c r="B70" s="43" t="s">
        <v>54</v>
      </c>
      <c r="C70" s="84"/>
      <c r="D70" s="85"/>
      <c r="E70" s="84"/>
      <c r="F70" s="85"/>
      <c r="G70" s="84"/>
      <c r="H70" s="85"/>
      <c r="I70" s="84"/>
      <c r="J70" s="85"/>
      <c r="K70" s="84"/>
      <c r="L70" s="85"/>
    </row>
    <row r="71" spans="1:13">
      <c r="A71" s="65" t="s">
        <v>129</v>
      </c>
      <c r="B71" s="43" t="s">
        <v>55</v>
      </c>
      <c r="C71" s="84"/>
      <c r="D71" s="85"/>
      <c r="E71" s="84"/>
      <c r="F71" s="85"/>
      <c r="G71" s="84"/>
      <c r="H71" s="85"/>
      <c r="I71" s="84"/>
      <c r="J71" s="85"/>
      <c r="K71" s="84"/>
      <c r="L71" s="85"/>
    </row>
    <row r="72" spans="1:13">
      <c r="A72" s="65" t="s">
        <v>130</v>
      </c>
      <c r="B72" s="43" t="s">
        <v>56</v>
      </c>
      <c r="C72" s="84"/>
      <c r="D72" s="85">
        <v>4736000</v>
      </c>
      <c r="E72" s="84"/>
      <c r="F72" s="85">
        <v>5630000</v>
      </c>
      <c r="G72" s="84"/>
      <c r="H72" s="85">
        <v>9896847</v>
      </c>
      <c r="I72" s="84"/>
      <c r="J72" s="85">
        <v>9420000</v>
      </c>
      <c r="K72" s="84">
        <v>14910000</v>
      </c>
      <c r="L72" s="85"/>
    </row>
    <row r="73" spans="1:13">
      <c r="A73" s="65" t="s">
        <v>131</v>
      </c>
      <c r="B73" s="43" t="s">
        <v>57</v>
      </c>
      <c r="C73" s="84"/>
      <c r="D73" s="85">
        <v>2644280</v>
      </c>
      <c r="E73" s="84"/>
      <c r="F73" s="85">
        <v>5068040</v>
      </c>
      <c r="G73" s="84"/>
      <c r="H73" s="85">
        <v>4255760</v>
      </c>
      <c r="I73" s="84"/>
      <c r="J73" s="85">
        <v>5644168</v>
      </c>
      <c r="K73" s="84"/>
      <c r="L73" s="85">
        <v>3000000</v>
      </c>
    </row>
    <row r="74" spans="1:13">
      <c r="A74" s="65" t="s">
        <v>132</v>
      </c>
      <c r="B74" s="43" t="s">
        <v>58</v>
      </c>
      <c r="C74" s="84"/>
      <c r="D74" s="85">
        <v>1673068</v>
      </c>
      <c r="E74" s="84"/>
      <c r="F74" s="85">
        <v>1685722</v>
      </c>
      <c r="G74" s="84"/>
      <c r="H74" s="85">
        <v>7000000</v>
      </c>
      <c r="I74" s="84"/>
      <c r="J74" s="85">
        <v>5778642</v>
      </c>
      <c r="K74" s="84"/>
      <c r="L74" s="85">
        <v>1732299</v>
      </c>
    </row>
    <row r="75" spans="1:13">
      <c r="A75" s="66"/>
      <c r="B75" s="45" t="s">
        <v>222</v>
      </c>
      <c r="C75" s="84"/>
      <c r="D75" s="85">
        <v>2109000</v>
      </c>
      <c r="E75" s="84"/>
      <c r="F75" s="85">
        <v>2641400</v>
      </c>
      <c r="G75" s="84"/>
      <c r="H75" s="85">
        <v>23078000</v>
      </c>
      <c r="I75" s="84"/>
      <c r="J75" s="85">
        <v>16689000</v>
      </c>
      <c r="K75" s="84"/>
      <c r="L75" s="85">
        <v>2581000</v>
      </c>
    </row>
    <row r="76" spans="1:13">
      <c r="A76" s="66"/>
      <c r="B76" s="45" t="s">
        <v>37</v>
      </c>
      <c r="C76" s="84"/>
      <c r="D76" s="85"/>
      <c r="E76" s="84"/>
      <c r="F76" s="85"/>
      <c r="G76" s="84"/>
      <c r="H76" s="85"/>
      <c r="I76" s="84"/>
      <c r="J76" s="85"/>
      <c r="K76" s="84"/>
      <c r="L76" s="85"/>
    </row>
    <row r="77" spans="1:13">
      <c r="A77" s="66"/>
      <c r="B77" s="45" t="s">
        <v>37</v>
      </c>
      <c r="C77" s="84"/>
      <c r="D77" s="85"/>
      <c r="E77" s="84"/>
      <c r="F77" s="85"/>
      <c r="G77" s="84"/>
      <c r="H77" s="85"/>
      <c r="I77" s="84"/>
      <c r="J77" s="85"/>
      <c r="K77" s="84"/>
      <c r="L77" s="85"/>
    </row>
    <row r="78" spans="1:13">
      <c r="A78" s="65" t="s">
        <v>133</v>
      </c>
      <c r="B78" s="48" t="s">
        <v>59</v>
      </c>
      <c r="C78" s="84">
        <f t="shared" ref="C78:J78" si="18">SUM(C79:C81)</f>
        <v>0</v>
      </c>
      <c r="D78" s="84">
        <f t="shared" si="18"/>
        <v>9214504</v>
      </c>
      <c r="E78" s="84">
        <f t="shared" si="18"/>
        <v>0</v>
      </c>
      <c r="F78" s="84">
        <f t="shared" si="18"/>
        <v>17125796</v>
      </c>
      <c r="G78" s="84">
        <f t="shared" si="18"/>
        <v>0</v>
      </c>
      <c r="H78" s="84">
        <f t="shared" si="18"/>
        <v>23677740</v>
      </c>
      <c r="I78" s="84">
        <f t="shared" si="18"/>
        <v>0</v>
      </c>
      <c r="J78" s="84">
        <f t="shared" si="18"/>
        <v>62593846</v>
      </c>
      <c r="K78" s="84">
        <f t="shared" ref="K78:L78" si="19">SUM(K79:K81)</f>
        <v>0</v>
      </c>
      <c r="L78" s="84">
        <f t="shared" si="19"/>
        <v>72473276</v>
      </c>
    </row>
    <row r="79" spans="1:13">
      <c r="A79" s="65" t="s">
        <v>133</v>
      </c>
      <c r="B79" s="43" t="s">
        <v>60</v>
      </c>
      <c r="C79" s="84"/>
      <c r="D79" s="85">
        <f>672418+3000000</f>
        <v>3672418</v>
      </c>
      <c r="E79" s="84"/>
      <c r="F79" s="85">
        <v>3224800</v>
      </c>
      <c r="G79" s="84"/>
      <c r="H79" s="85">
        <v>5687920</v>
      </c>
      <c r="I79" s="84"/>
      <c r="J79" s="85">
        <v>6940000</v>
      </c>
      <c r="K79" s="84"/>
      <c r="L79" s="85">
        <f>6437136+14363240</f>
        <v>20800376</v>
      </c>
    </row>
    <row r="80" spans="1:13">
      <c r="A80" s="65" t="s">
        <v>171</v>
      </c>
      <c r="B80" s="43" t="s">
        <v>61</v>
      </c>
      <c r="C80" s="84"/>
      <c r="D80" s="85"/>
      <c r="E80" s="84"/>
      <c r="F80" s="85"/>
      <c r="G80" s="84"/>
      <c r="H80" s="85"/>
      <c r="I80" s="84"/>
      <c r="J80" s="85"/>
      <c r="K80" s="84"/>
      <c r="L80" s="85"/>
    </row>
    <row r="81" spans="1:12">
      <c r="A81" s="65" t="s">
        <v>134</v>
      </c>
      <c r="B81" s="43" t="s">
        <v>62</v>
      </c>
      <c r="C81" s="84"/>
      <c r="D81" s="85">
        <v>5542086</v>
      </c>
      <c r="E81" s="84"/>
      <c r="F81" s="85">
        <v>13900996</v>
      </c>
      <c r="G81" s="84"/>
      <c r="H81" s="85">
        <v>17989820</v>
      </c>
      <c r="I81" s="84"/>
      <c r="J81" s="85">
        <v>55653846</v>
      </c>
      <c r="K81" s="84"/>
      <c r="L81" s="85">
        <v>51672900</v>
      </c>
    </row>
    <row r="82" spans="1:12">
      <c r="A82" s="65" t="s">
        <v>135</v>
      </c>
      <c r="B82" s="42" t="s">
        <v>63</v>
      </c>
      <c r="C82" s="84">
        <f t="shared" ref="C82:J82" si="20">SUM(C83:C84)</f>
        <v>0</v>
      </c>
      <c r="D82" s="84">
        <f t="shared" si="20"/>
        <v>0</v>
      </c>
      <c r="E82" s="84">
        <f t="shared" si="20"/>
        <v>522000</v>
      </c>
      <c r="F82" s="84">
        <f t="shared" si="20"/>
        <v>0</v>
      </c>
      <c r="G82" s="84">
        <f t="shared" si="20"/>
        <v>0</v>
      </c>
      <c r="H82" s="84">
        <f t="shared" si="20"/>
        <v>0</v>
      </c>
      <c r="I82" s="84">
        <f t="shared" si="20"/>
        <v>550000</v>
      </c>
      <c r="J82" s="84">
        <f t="shared" si="20"/>
        <v>0</v>
      </c>
      <c r="K82" s="84">
        <f t="shared" ref="K82:L82" si="21">SUM(K83:K84)</f>
        <v>213051</v>
      </c>
      <c r="L82" s="84">
        <f t="shared" si="21"/>
        <v>0</v>
      </c>
    </row>
    <row r="83" spans="1:12">
      <c r="A83" s="65" t="s">
        <v>172</v>
      </c>
      <c r="B83" s="49" t="s">
        <v>64</v>
      </c>
      <c r="C83" s="84"/>
      <c r="D83" s="85"/>
      <c r="E83" s="84">
        <v>522000</v>
      </c>
      <c r="F83" s="85"/>
      <c r="G83" s="84"/>
      <c r="H83" s="85"/>
      <c r="I83" s="84">
        <v>550000</v>
      </c>
      <c r="J83" s="85"/>
      <c r="K83" s="84">
        <v>213051</v>
      </c>
      <c r="L83" s="85"/>
    </row>
    <row r="84" spans="1:12">
      <c r="A84" s="66"/>
      <c r="B84" s="45" t="s">
        <v>65</v>
      </c>
      <c r="C84" s="84"/>
      <c r="D84" s="85"/>
      <c r="E84" s="84"/>
      <c r="F84" s="85"/>
      <c r="G84" s="84"/>
      <c r="H84" s="85"/>
      <c r="I84" s="84"/>
      <c r="J84" s="85"/>
      <c r="K84" s="84"/>
      <c r="L84" s="85"/>
    </row>
    <row r="85" spans="1:12">
      <c r="A85" s="65" t="s">
        <v>136</v>
      </c>
      <c r="B85" s="42" t="s">
        <v>66</v>
      </c>
      <c r="C85" s="84">
        <f t="shared" ref="C85:J85" si="22">SUM(C86:C96)</f>
        <v>0</v>
      </c>
      <c r="D85" s="84">
        <f t="shared" si="22"/>
        <v>4845825</v>
      </c>
      <c r="E85" s="84">
        <f t="shared" si="22"/>
        <v>0</v>
      </c>
      <c r="F85" s="84">
        <f t="shared" si="22"/>
        <v>6515636</v>
      </c>
      <c r="G85" s="84">
        <f t="shared" si="22"/>
        <v>0</v>
      </c>
      <c r="H85" s="84">
        <f t="shared" si="22"/>
        <v>7128929</v>
      </c>
      <c r="I85" s="84">
        <f t="shared" si="22"/>
        <v>0</v>
      </c>
      <c r="J85" s="84">
        <f t="shared" si="22"/>
        <v>7919810</v>
      </c>
      <c r="K85" s="84">
        <f t="shared" ref="K85:L85" si="23">SUM(K86:K96)</f>
        <v>145500</v>
      </c>
      <c r="L85" s="84">
        <f t="shared" si="23"/>
        <v>9912966</v>
      </c>
    </row>
    <row r="86" spans="1:12">
      <c r="A86" s="65" t="s">
        <v>173</v>
      </c>
      <c r="B86" s="47" t="s">
        <v>67</v>
      </c>
      <c r="C86" s="84"/>
      <c r="D86" s="85">
        <v>4845825</v>
      </c>
      <c r="E86" s="84"/>
      <c r="F86" s="85">
        <v>6515636</v>
      </c>
      <c r="G86" s="84"/>
      <c r="H86" s="85">
        <v>5331440</v>
      </c>
      <c r="I86" s="84"/>
      <c r="J86" s="85">
        <v>5919810</v>
      </c>
      <c r="K86" s="84"/>
      <c r="L86" s="85">
        <v>7892688</v>
      </c>
    </row>
    <row r="87" spans="1:12">
      <c r="A87" s="65" t="s">
        <v>174</v>
      </c>
      <c r="B87" s="47" t="s">
        <v>68</v>
      </c>
      <c r="C87" s="84"/>
      <c r="D87" s="85"/>
      <c r="E87" s="84"/>
      <c r="F87" s="85"/>
      <c r="G87" s="84"/>
      <c r="H87" s="85"/>
      <c r="I87" s="84"/>
      <c r="J87" s="85"/>
      <c r="K87" s="84"/>
      <c r="L87" s="85"/>
    </row>
    <row r="88" spans="1:12">
      <c r="A88" s="65" t="s">
        <v>137</v>
      </c>
      <c r="B88" s="47" t="s">
        <v>69</v>
      </c>
      <c r="C88" s="84"/>
      <c r="D88" s="85"/>
      <c r="E88" s="84"/>
      <c r="F88" s="85"/>
      <c r="G88" s="84"/>
      <c r="H88" s="85"/>
      <c r="I88" s="84"/>
      <c r="J88" s="85"/>
      <c r="K88" s="84"/>
      <c r="L88" s="85"/>
    </row>
    <row r="89" spans="1:12">
      <c r="A89" s="65" t="s">
        <v>175</v>
      </c>
      <c r="B89" s="47" t="s">
        <v>70</v>
      </c>
      <c r="C89" s="84"/>
      <c r="D89" s="85"/>
      <c r="E89" s="84"/>
      <c r="F89" s="85"/>
      <c r="G89" s="84"/>
      <c r="H89" s="85"/>
      <c r="I89" s="84"/>
      <c r="J89" s="85"/>
      <c r="K89" s="84"/>
      <c r="L89" s="85"/>
    </row>
    <row r="90" spans="1:12">
      <c r="A90" s="65" t="s">
        <v>176</v>
      </c>
      <c r="B90" s="47" t="s">
        <v>71</v>
      </c>
      <c r="C90" s="84"/>
      <c r="D90" s="85"/>
      <c r="E90" s="84"/>
      <c r="F90" s="85"/>
      <c r="G90" s="84"/>
      <c r="H90" s="85"/>
      <c r="I90" s="84"/>
      <c r="J90" s="85"/>
      <c r="K90" s="84"/>
      <c r="L90" s="85"/>
    </row>
    <row r="91" spans="1:12">
      <c r="A91" s="65" t="s">
        <v>138</v>
      </c>
      <c r="B91" s="47" t="s">
        <v>72</v>
      </c>
      <c r="C91" s="84"/>
      <c r="D91" s="85"/>
      <c r="E91" s="84"/>
      <c r="F91" s="85"/>
      <c r="G91" s="84"/>
      <c r="H91" s="85"/>
      <c r="I91" s="84"/>
      <c r="J91" s="85"/>
      <c r="K91" s="84"/>
      <c r="L91" s="85"/>
    </row>
    <row r="92" spans="1:12">
      <c r="A92" s="65" t="s">
        <v>177</v>
      </c>
      <c r="B92" s="47" t="s">
        <v>73</v>
      </c>
      <c r="C92" s="84"/>
      <c r="D92" s="85"/>
      <c r="E92" s="84"/>
      <c r="F92" s="85"/>
      <c r="G92" s="84"/>
      <c r="H92" s="85"/>
      <c r="I92" s="84"/>
      <c r="J92" s="85"/>
      <c r="K92" s="84"/>
      <c r="L92" s="85"/>
    </row>
    <row r="93" spans="1:12">
      <c r="A93" s="65" t="s">
        <v>140</v>
      </c>
      <c r="B93" s="47" t="s">
        <v>74</v>
      </c>
      <c r="C93" s="84"/>
      <c r="D93" s="85"/>
      <c r="E93" s="84"/>
      <c r="F93" s="85"/>
      <c r="G93" s="84"/>
      <c r="H93" s="85"/>
      <c r="I93" s="84"/>
      <c r="J93" s="85"/>
      <c r="K93" s="84"/>
      <c r="L93" s="85"/>
    </row>
    <row r="94" spans="1:12">
      <c r="A94" s="65" t="s">
        <v>178</v>
      </c>
      <c r="B94" s="47" t="s">
        <v>75</v>
      </c>
      <c r="C94" s="84"/>
      <c r="D94" s="85"/>
      <c r="E94" s="84"/>
      <c r="F94" s="85"/>
      <c r="G94" s="84"/>
      <c r="H94" s="85"/>
      <c r="I94" s="84"/>
      <c r="J94" s="85"/>
      <c r="K94" s="84"/>
      <c r="L94" s="85"/>
    </row>
    <row r="95" spans="1:12">
      <c r="A95" s="65" t="s">
        <v>179</v>
      </c>
      <c r="B95" s="47" t="s">
        <v>76</v>
      </c>
      <c r="C95" s="84"/>
      <c r="D95" s="85"/>
      <c r="E95" s="84"/>
      <c r="F95" s="85"/>
      <c r="G95" s="84"/>
      <c r="H95" s="85"/>
      <c r="I95" s="84"/>
      <c r="J95" s="85"/>
      <c r="K95" s="84"/>
      <c r="L95" s="85"/>
    </row>
    <row r="96" spans="1:12">
      <c r="A96" s="66"/>
      <c r="B96" s="45" t="s">
        <v>37</v>
      </c>
      <c r="C96" s="84"/>
      <c r="D96" s="85"/>
      <c r="E96" s="84"/>
      <c r="F96" s="85"/>
      <c r="G96" s="84"/>
      <c r="H96" s="85">
        <v>1797489</v>
      </c>
      <c r="I96" s="84"/>
      <c r="J96" s="85">
        <v>2000000</v>
      </c>
      <c r="K96" s="84">
        <v>145500</v>
      </c>
      <c r="L96" s="85">
        <v>2020278</v>
      </c>
    </row>
    <row r="97" spans="1:12">
      <c r="A97" s="65" t="s">
        <v>139</v>
      </c>
      <c r="B97" s="42" t="s">
        <v>77</v>
      </c>
      <c r="C97" s="84">
        <f t="shared" ref="C97:J97" si="24">SUM(C98:C101)</f>
        <v>7254852</v>
      </c>
      <c r="D97" s="84">
        <f t="shared" si="24"/>
        <v>1191691</v>
      </c>
      <c r="E97" s="84">
        <f t="shared" si="24"/>
        <v>0</v>
      </c>
      <c r="F97" s="84">
        <f t="shared" si="24"/>
        <v>1957807</v>
      </c>
      <c r="G97" s="84">
        <f t="shared" si="24"/>
        <v>20515000</v>
      </c>
      <c r="H97" s="84">
        <f t="shared" si="24"/>
        <v>2775263</v>
      </c>
      <c r="I97" s="84">
        <f t="shared" si="24"/>
        <v>6121544</v>
      </c>
      <c r="J97" s="84">
        <f t="shared" si="24"/>
        <v>4877048</v>
      </c>
      <c r="K97" s="84">
        <f t="shared" ref="K97:L97" si="25">SUM(K98:K101)</f>
        <v>0</v>
      </c>
      <c r="L97" s="84">
        <f t="shared" si="25"/>
        <v>10008751</v>
      </c>
    </row>
    <row r="98" spans="1:12">
      <c r="A98" s="65" t="s">
        <v>140</v>
      </c>
      <c r="B98" s="50" t="s">
        <v>215</v>
      </c>
      <c r="C98" s="84">
        <v>7254852</v>
      </c>
      <c r="D98" s="85"/>
      <c r="E98" s="84"/>
      <c r="F98" s="85"/>
      <c r="G98" s="84">
        <v>20515000</v>
      </c>
      <c r="H98" s="85"/>
      <c r="I98" s="84">
        <v>5921544</v>
      </c>
      <c r="J98" s="85"/>
      <c r="K98" s="84"/>
      <c r="L98" s="85">
        <v>6762853</v>
      </c>
    </row>
    <row r="99" spans="1:12">
      <c r="A99" s="65" t="s">
        <v>141</v>
      </c>
      <c r="B99" s="50" t="s">
        <v>79</v>
      </c>
      <c r="C99" s="84"/>
      <c r="D99" s="85">
        <v>370001</v>
      </c>
      <c r="E99" s="84"/>
      <c r="F99" s="85">
        <v>194807</v>
      </c>
      <c r="G99" s="84"/>
      <c r="H99" s="85">
        <v>1148602</v>
      </c>
      <c r="I99" s="84"/>
      <c r="J99" s="85">
        <v>1871253</v>
      </c>
      <c r="K99" s="84"/>
      <c r="L99" s="85"/>
    </row>
    <row r="100" spans="1:12">
      <c r="A100" s="65" t="s">
        <v>142</v>
      </c>
      <c r="B100" s="50" t="s">
        <v>80</v>
      </c>
      <c r="C100" s="84"/>
      <c r="D100" s="85"/>
      <c r="E100" s="84"/>
      <c r="F100" s="85">
        <v>1763000</v>
      </c>
      <c r="G100" s="84"/>
      <c r="H100" s="85">
        <v>1626661</v>
      </c>
      <c r="I100" s="84"/>
      <c r="J100" s="85">
        <v>3005795</v>
      </c>
      <c r="K100" s="84"/>
      <c r="L100" s="85"/>
    </row>
    <row r="101" spans="1:12">
      <c r="A101" s="66"/>
      <c r="B101" s="45" t="s">
        <v>223</v>
      </c>
      <c r="C101" s="84"/>
      <c r="D101" s="85">
        <f>447340+124350+250000</f>
        <v>821690</v>
      </c>
      <c r="E101" s="84"/>
      <c r="F101" s="85"/>
      <c r="G101" s="84"/>
      <c r="H101" s="85"/>
      <c r="I101" s="84">
        <v>200000</v>
      </c>
      <c r="J101" s="85"/>
      <c r="K101" s="84"/>
      <c r="L101" s="85">
        <v>3245898</v>
      </c>
    </row>
    <row r="102" spans="1:12">
      <c r="A102" s="65" t="s">
        <v>195</v>
      </c>
      <c r="B102" s="42" t="s">
        <v>81</v>
      </c>
      <c r="C102" s="84">
        <f t="shared" ref="C102:J102" si="26">SUM(C103:C105)</f>
        <v>0</v>
      </c>
      <c r="D102" s="84">
        <f t="shared" si="26"/>
        <v>0</v>
      </c>
      <c r="E102" s="84">
        <f t="shared" si="26"/>
        <v>0</v>
      </c>
      <c r="F102" s="84">
        <f t="shared" si="26"/>
        <v>100000</v>
      </c>
      <c r="G102" s="84">
        <f t="shared" si="26"/>
        <v>0</v>
      </c>
      <c r="H102" s="84">
        <f t="shared" si="26"/>
        <v>0</v>
      </c>
      <c r="I102" s="84">
        <f t="shared" si="26"/>
        <v>0</v>
      </c>
      <c r="J102" s="84">
        <f t="shared" si="26"/>
        <v>0</v>
      </c>
      <c r="K102" s="84">
        <f t="shared" ref="K102:L102" si="27">SUM(K103:K105)</f>
        <v>0</v>
      </c>
      <c r="L102" s="84">
        <f t="shared" si="27"/>
        <v>0</v>
      </c>
    </row>
    <row r="103" spans="1:12">
      <c r="A103" s="65" t="s">
        <v>196</v>
      </c>
      <c r="B103" s="47" t="s">
        <v>82</v>
      </c>
      <c r="C103" s="84"/>
      <c r="D103" s="85"/>
      <c r="E103" s="84"/>
      <c r="F103" s="85"/>
      <c r="G103" s="84"/>
      <c r="H103" s="85"/>
      <c r="I103" s="84"/>
      <c r="J103" s="85"/>
      <c r="K103" s="84"/>
      <c r="L103" s="85"/>
    </row>
    <row r="104" spans="1:12">
      <c r="A104" s="65" t="s">
        <v>197</v>
      </c>
      <c r="B104" s="47" t="s">
        <v>83</v>
      </c>
      <c r="C104" s="84"/>
      <c r="D104" s="85"/>
      <c r="E104" s="84"/>
      <c r="F104" s="85">
        <v>100000</v>
      </c>
      <c r="G104" s="84"/>
      <c r="H104" s="85"/>
      <c r="I104" s="84"/>
      <c r="J104" s="85"/>
      <c r="K104" s="84"/>
      <c r="L104" s="85"/>
    </row>
    <row r="105" spans="1:12">
      <c r="A105" s="66"/>
      <c r="B105" s="45" t="s">
        <v>37</v>
      </c>
      <c r="C105" s="84"/>
      <c r="D105" s="85"/>
      <c r="E105" s="84"/>
      <c r="F105" s="85"/>
      <c r="G105" s="84"/>
      <c r="H105" s="85"/>
      <c r="I105" s="84"/>
      <c r="J105" s="85"/>
      <c r="K105" s="84"/>
      <c r="L105" s="85"/>
    </row>
    <row r="106" spans="1:12" ht="10.8" thickBot="1">
      <c r="A106" s="66" t="s">
        <v>188</v>
      </c>
      <c r="B106" s="51" t="s">
        <v>84</v>
      </c>
      <c r="C106" s="84">
        <f t="shared" ref="C106:J106" si="28">SUM(C107:C110)</f>
        <v>1689460</v>
      </c>
      <c r="D106" s="84">
        <f t="shared" si="28"/>
        <v>0</v>
      </c>
      <c r="E106" s="84">
        <f t="shared" si="28"/>
        <v>1236000</v>
      </c>
      <c r="F106" s="84">
        <f t="shared" si="28"/>
        <v>0</v>
      </c>
      <c r="G106" s="84">
        <f t="shared" si="28"/>
        <v>1751000</v>
      </c>
      <c r="H106" s="84">
        <f t="shared" si="28"/>
        <v>0</v>
      </c>
      <c r="I106" s="84">
        <f t="shared" si="28"/>
        <v>1926780</v>
      </c>
      <c r="J106" s="84">
        <f t="shared" si="28"/>
        <v>0</v>
      </c>
      <c r="K106" s="84">
        <f t="shared" ref="K106:L106" si="29">SUM(K107:K110)</f>
        <v>2305724</v>
      </c>
      <c r="L106" s="84">
        <f t="shared" si="29"/>
        <v>0</v>
      </c>
    </row>
    <row r="107" spans="1:12" ht="10.8" thickBot="1">
      <c r="A107" s="66" t="s">
        <v>180</v>
      </c>
      <c r="B107" s="52" t="s">
        <v>184</v>
      </c>
      <c r="C107" s="84"/>
      <c r="D107" s="85"/>
      <c r="E107" s="84"/>
      <c r="F107" s="85"/>
      <c r="G107" s="84"/>
      <c r="H107" s="85"/>
      <c r="I107" s="84"/>
      <c r="J107" s="85"/>
      <c r="K107" s="84"/>
      <c r="L107" s="85"/>
    </row>
    <row r="108" spans="1:12" ht="10.8" thickBot="1">
      <c r="A108" s="66" t="s">
        <v>181</v>
      </c>
      <c r="B108" s="53" t="s">
        <v>185</v>
      </c>
      <c r="C108" s="84"/>
      <c r="D108" s="85"/>
      <c r="E108" s="84"/>
      <c r="F108" s="85"/>
      <c r="G108" s="84"/>
      <c r="H108" s="85"/>
      <c r="I108" s="84"/>
      <c r="J108" s="85"/>
      <c r="K108" s="84"/>
      <c r="L108" s="85"/>
    </row>
    <row r="109" spans="1:12" ht="10.8" thickBot="1">
      <c r="A109" s="66" t="s">
        <v>182</v>
      </c>
      <c r="B109" s="53" t="s">
        <v>186</v>
      </c>
      <c r="C109" s="84"/>
      <c r="D109" s="85"/>
      <c r="E109" s="84"/>
      <c r="F109" s="85"/>
      <c r="G109" s="84"/>
      <c r="H109" s="85"/>
      <c r="I109" s="84"/>
      <c r="J109" s="85"/>
      <c r="K109" s="84"/>
      <c r="L109" s="85"/>
    </row>
    <row r="110" spans="1:12" ht="10.8" thickBot="1">
      <c r="A110" s="66" t="s">
        <v>183</v>
      </c>
      <c r="B110" s="53" t="s">
        <v>187</v>
      </c>
      <c r="C110" s="84">
        <v>1689460</v>
      </c>
      <c r="D110" s="85"/>
      <c r="E110" s="84">
        <v>1236000</v>
      </c>
      <c r="F110" s="85"/>
      <c r="G110" s="84">
        <v>1751000</v>
      </c>
      <c r="H110" s="85"/>
      <c r="I110" s="84">
        <v>1926780</v>
      </c>
      <c r="J110" s="85"/>
      <c r="K110" s="84">
        <v>2305724</v>
      </c>
      <c r="L110" s="85"/>
    </row>
    <row r="111" spans="1:12">
      <c r="A111" s="65" t="s">
        <v>143</v>
      </c>
      <c r="B111" s="41" t="s">
        <v>86</v>
      </c>
      <c r="C111" s="84">
        <f t="shared" ref="C111:J111" si="30">SUM(C112:C119)</f>
        <v>0</v>
      </c>
      <c r="D111" s="84">
        <f t="shared" si="30"/>
        <v>0</v>
      </c>
      <c r="E111" s="84">
        <f t="shared" si="30"/>
        <v>0</v>
      </c>
      <c r="F111" s="84">
        <f t="shared" si="30"/>
        <v>0</v>
      </c>
      <c r="G111" s="84">
        <f t="shared" si="30"/>
        <v>0</v>
      </c>
      <c r="H111" s="84">
        <f t="shared" si="30"/>
        <v>0</v>
      </c>
      <c r="I111" s="84">
        <f t="shared" si="30"/>
        <v>0</v>
      </c>
      <c r="J111" s="84">
        <f t="shared" si="30"/>
        <v>0</v>
      </c>
      <c r="K111" s="84">
        <f t="shared" ref="K111:L111" si="31">SUM(K112:K119)</f>
        <v>0</v>
      </c>
      <c r="L111" s="84">
        <f t="shared" si="31"/>
        <v>0</v>
      </c>
    </row>
    <row r="112" spans="1:12">
      <c r="A112" s="66" t="s">
        <v>144</v>
      </c>
      <c r="B112" s="54" t="s">
        <v>145</v>
      </c>
      <c r="C112" s="84"/>
      <c r="D112" s="85"/>
      <c r="E112" s="84"/>
      <c r="F112" s="85"/>
      <c r="G112" s="84"/>
      <c r="H112" s="85"/>
      <c r="I112" s="84"/>
      <c r="J112" s="85"/>
      <c r="K112" s="84"/>
      <c r="L112" s="85"/>
    </row>
    <row r="113" spans="1:12">
      <c r="A113" s="66" t="s">
        <v>146</v>
      </c>
      <c r="B113" s="54" t="s">
        <v>147</v>
      </c>
      <c r="C113" s="84"/>
      <c r="D113" s="85"/>
      <c r="E113" s="84"/>
      <c r="F113" s="85"/>
      <c r="G113" s="84"/>
      <c r="H113" s="85"/>
      <c r="I113" s="84"/>
      <c r="J113" s="85"/>
      <c r="K113" s="84"/>
      <c r="L113" s="85"/>
    </row>
    <row r="114" spans="1:12">
      <c r="A114" s="66" t="s">
        <v>148</v>
      </c>
      <c r="B114" s="54" t="s">
        <v>149</v>
      </c>
      <c r="C114" s="84"/>
      <c r="D114" s="85"/>
      <c r="E114" s="84"/>
      <c r="F114" s="85"/>
      <c r="G114" s="84"/>
      <c r="H114" s="85"/>
      <c r="I114" s="84"/>
      <c r="J114" s="85"/>
      <c r="K114" s="84"/>
      <c r="L114" s="85"/>
    </row>
    <row r="115" spans="1:12">
      <c r="A115" s="66" t="s">
        <v>150</v>
      </c>
      <c r="B115" s="54" t="s">
        <v>151</v>
      </c>
      <c r="C115" s="84"/>
      <c r="D115" s="85"/>
      <c r="E115" s="84"/>
      <c r="F115" s="85"/>
      <c r="G115" s="84"/>
      <c r="H115" s="85"/>
      <c r="I115" s="84"/>
      <c r="J115" s="85"/>
      <c r="K115" s="84"/>
      <c r="L115" s="85"/>
    </row>
    <row r="116" spans="1:12">
      <c r="A116" s="66" t="s">
        <v>152</v>
      </c>
      <c r="B116" s="54" t="s">
        <v>153</v>
      </c>
      <c r="C116" s="84"/>
      <c r="D116" s="85"/>
      <c r="E116" s="84"/>
      <c r="F116" s="85"/>
      <c r="G116" s="84"/>
      <c r="H116" s="85"/>
      <c r="I116" s="84"/>
      <c r="J116" s="85"/>
      <c r="K116" s="84"/>
      <c r="L116" s="85"/>
    </row>
    <row r="117" spans="1:12">
      <c r="A117" s="66" t="s">
        <v>154</v>
      </c>
      <c r="B117" s="54" t="s">
        <v>155</v>
      </c>
      <c r="C117" s="84"/>
      <c r="D117" s="85"/>
      <c r="E117" s="84"/>
      <c r="F117" s="85"/>
      <c r="G117" s="84"/>
      <c r="H117" s="85"/>
      <c r="I117" s="84"/>
      <c r="J117" s="85"/>
      <c r="K117" s="84"/>
      <c r="L117" s="85"/>
    </row>
    <row r="118" spans="1:12">
      <c r="A118" s="66" t="s">
        <v>156</v>
      </c>
      <c r="B118" s="54" t="s">
        <v>157</v>
      </c>
      <c r="C118" s="84"/>
      <c r="D118" s="85"/>
      <c r="E118" s="84"/>
      <c r="F118" s="85"/>
      <c r="G118" s="84"/>
      <c r="H118" s="85"/>
      <c r="I118" s="84"/>
      <c r="J118" s="85"/>
      <c r="K118" s="84"/>
      <c r="L118" s="85"/>
    </row>
    <row r="119" spans="1:12">
      <c r="A119" s="66" t="s">
        <v>158</v>
      </c>
      <c r="B119" s="54" t="s">
        <v>159</v>
      </c>
      <c r="C119" s="84"/>
      <c r="D119" s="85"/>
      <c r="E119" s="84"/>
      <c r="F119" s="85"/>
      <c r="G119" s="84"/>
      <c r="H119" s="85"/>
      <c r="I119" s="84"/>
      <c r="J119" s="85"/>
      <c r="K119" s="84"/>
      <c r="L119" s="85"/>
    </row>
    <row r="120" spans="1:12">
      <c r="A120" s="66" t="s">
        <v>198</v>
      </c>
      <c r="B120" s="41" t="s">
        <v>87</v>
      </c>
      <c r="C120" s="84">
        <f t="shared" ref="C120:J120" si="32">SUM(C121:C122)</f>
        <v>0</v>
      </c>
      <c r="D120" s="84">
        <f t="shared" si="32"/>
        <v>0</v>
      </c>
      <c r="E120" s="84">
        <f t="shared" si="32"/>
        <v>0</v>
      </c>
      <c r="F120" s="84">
        <f t="shared" si="32"/>
        <v>0</v>
      </c>
      <c r="G120" s="84">
        <f t="shared" si="32"/>
        <v>0</v>
      </c>
      <c r="H120" s="84">
        <f t="shared" si="32"/>
        <v>0</v>
      </c>
      <c r="I120" s="84">
        <f t="shared" si="32"/>
        <v>0</v>
      </c>
      <c r="J120" s="84">
        <f t="shared" si="32"/>
        <v>0</v>
      </c>
      <c r="K120" s="84">
        <f t="shared" ref="K120:L120" si="33">SUM(K121:K122)</f>
        <v>0</v>
      </c>
      <c r="L120" s="84">
        <f t="shared" si="33"/>
        <v>0</v>
      </c>
    </row>
    <row r="121" spans="1:12">
      <c r="A121" s="66" t="s">
        <v>200</v>
      </c>
      <c r="B121" s="47" t="s">
        <v>88</v>
      </c>
      <c r="C121" s="84"/>
      <c r="D121" s="85"/>
      <c r="E121" s="84"/>
      <c r="F121" s="85"/>
      <c r="G121" s="84"/>
      <c r="H121" s="85"/>
      <c r="I121" s="84"/>
      <c r="J121" s="85"/>
      <c r="K121" s="84"/>
      <c r="L121" s="85"/>
    </row>
    <row r="122" spans="1:12">
      <c r="A122" s="66" t="s">
        <v>199</v>
      </c>
      <c r="B122" s="47" t="s">
        <v>89</v>
      </c>
      <c r="C122" s="84"/>
      <c r="D122" s="85"/>
      <c r="E122" s="84"/>
      <c r="F122" s="85"/>
      <c r="G122" s="84"/>
      <c r="H122" s="85"/>
      <c r="I122" s="84"/>
      <c r="J122" s="85"/>
      <c r="K122" s="84"/>
      <c r="L122" s="85"/>
    </row>
    <row r="123" spans="1:12">
      <c r="A123" s="66" t="s">
        <v>160</v>
      </c>
      <c r="B123" s="41" t="s">
        <v>90</v>
      </c>
      <c r="C123" s="84">
        <f t="shared" ref="C123:J123" si="34">SUM(C124:C127)</f>
        <v>0</v>
      </c>
      <c r="D123" s="84">
        <f t="shared" si="34"/>
        <v>0</v>
      </c>
      <c r="E123" s="84">
        <f t="shared" si="34"/>
        <v>0</v>
      </c>
      <c r="F123" s="84">
        <f t="shared" si="34"/>
        <v>0</v>
      </c>
      <c r="G123" s="84">
        <f t="shared" si="34"/>
        <v>0</v>
      </c>
      <c r="H123" s="84">
        <f t="shared" si="34"/>
        <v>0</v>
      </c>
      <c r="I123" s="84">
        <f t="shared" si="34"/>
        <v>0</v>
      </c>
      <c r="J123" s="84">
        <f t="shared" si="34"/>
        <v>0</v>
      </c>
      <c r="K123" s="84">
        <f t="shared" ref="K123:L123" si="35">SUM(K124:K127)</f>
        <v>0</v>
      </c>
      <c r="L123" s="84">
        <f t="shared" si="35"/>
        <v>0</v>
      </c>
    </row>
    <row r="124" spans="1:12">
      <c r="A124" s="66" t="s">
        <v>161</v>
      </c>
      <c r="B124" s="47" t="s">
        <v>162</v>
      </c>
      <c r="C124" s="84"/>
      <c r="D124" s="85"/>
      <c r="E124" s="84"/>
      <c r="F124" s="85"/>
      <c r="G124" s="84"/>
      <c r="H124" s="85"/>
      <c r="I124" s="84"/>
      <c r="J124" s="85"/>
      <c r="K124" s="84"/>
      <c r="L124" s="85"/>
    </row>
    <row r="125" spans="1:12">
      <c r="A125" s="67" t="s">
        <v>163</v>
      </c>
      <c r="B125" s="47" t="s">
        <v>91</v>
      </c>
      <c r="C125" s="84"/>
      <c r="D125" s="85"/>
      <c r="E125" s="84"/>
      <c r="F125" s="85"/>
      <c r="G125" s="84"/>
      <c r="H125" s="85"/>
      <c r="I125" s="84"/>
      <c r="J125" s="85"/>
      <c r="K125" s="84"/>
      <c r="L125" s="85"/>
    </row>
    <row r="126" spans="1:12">
      <c r="A126" s="68"/>
      <c r="B126" s="45" t="s">
        <v>37</v>
      </c>
      <c r="C126" s="84"/>
      <c r="D126" s="85"/>
      <c r="E126" s="84"/>
      <c r="F126" s="85"/>
      <c r="G126" s="84"/>
      <c r="H126" s="85"/>
      <c r="I126" s="84"/>
      <c r="J126" s="85"/>
      <c r="K126" s="84"/>
      <c r="L126" s="85"/>
    </row>
    <row r="127" spans="1:12" ht="10.8" thickBot="1">
      <c r="A127" s="69"/>
      <c r="B127" s="55" t="s">
        <v>37</v>
      </c>
      <c r="C127" s="86"/>
      <c r="D127" s="87"/>
      <c r="E127" s="86"/>
      <c r="F127" s="87"/>
      <c r="G127" s="86"/>
      <c r="H127" s="87"/>
      <c r="I127" s="86"/>
      <c r="J127" s="87"/>
      <c r="K127" s="86"/>
      <c r="L127" s="87"/>
    </row>
    <row r="128" spans="1:12" ht="10.8" thickBot="1"/>
    <row r="129" spans="1:12" s="61" customFormat="1" ht="13.8" thickBot="1">
      <c r="A129" s="59">
        <v>2</v>
      </c>
      <c r="B129" s="60" t="s">
        <v>203</v>
      </c>
      <c r="C129" s="88">
        <f>+C123+C120+C111+C15</f>
        <v>123767222</v>
      </c>
      <c r="D129" s="88">
        <f t="shared" ref="D129:L129" si="36">+D123+D120+D111+D15</f>
        <v>57296364</v>
      </c>
      <c r="E129" s="88">
        <f t="shared" si="36"/>
        <v>100272456</v>
      </c>
      <c r="F129" s="88">
        <f t="shared" si="36"/>
        <v>79354401</v>
      </c>
      <c r="G129" s="88">
        <f t="shared" si="36"/>
        <v>143358613</v>
      </c>
      <c r="H129" s="88">
        <f t="shared" si="36"/>
        <v>199122550</v>
      </c>
      <c r="I129" s="88">
        <f t="shared" si="36"/>
        <v>144230061</v>
      </c>
      <c r="J129" s="88">
        <f t="shared" si="36"/>
        <v>457070023</v>
      </c>
      <c r="K129" s="88">
        <f t="shared" si="36"/>
        <v>139606753</v>
      </c>
      <c r="L129" s="88">
        <f t="shared" si="36"/>
        <v>259280057</v>
      </c>
    </row>
    <row r="130" spans="1:12" ht="10.8" thickBot="1"/>
    <row r="131" spans="1:12">
      <c r="C131" s="113" t="s">
        <v>92</v>
      </c>
      <c r="D131" s="114"/>
      <c r="E131" s="114"/>
      <c r="F131" s="114"/>
      <c r="G131" s="115"/>
    </row>
    <row r="132" spans="1:12" ht="10.8" thickBot="1">
      <c r="C132" s="116"/>
      <c r="D132" s="117"/>
      <c r="E132" s="117"/>
      <c r="F132" s="117"/>
      <c r="G132" s="118"/>
    </row>
    <row r="133" spans="1:12" ht="10.8" thickBot="1">
      <c r="C133" s="77">
        <v>2008</v>
      </c>
      <c r="D133" s="78">
        <v>2009</v>
      </c>
      <c r="E133" s="78">
        <v>2010</v>
      </c>
      <c r="F133" s="78">
        <v>2011</v>
      </c>
      <c r="G133" s="78">
        <v>2012</v>
      </c>
    </row>
    <row r="134" spans="1:12" ht="10.8" thickBot="1">
      <c r="C134" s="79"/>
      <c r="D134" s="80"/>
      <c r="E134" s="80"/>
      <c r="F134" s="80"/>
      <c r="G134" s="80"/>
    </row>
    <row r="135" spans="1:12">
      <c r="C135" s="81"/>
      <c r="D135" s="81"/>
      <c r="E135" s="81"/>
      <c r="F135" s="81"/>
      <c r="G135" s="82"/>
    </row>
    <row r="136" spans="1:12" ht="10.8" thickBot="1">
      <c r="C136" s="81"/>
      <c r="D136" s="81"/>
      <c r="E136" s="81"/>
      <c r="F136" s="81"/>
      <c r="G136" s="82"/>
    </row>
    <row r="137" spans="1:12">
      <c r="C137" s="113" t="s">
        <v>210</v>
      </c>
      <c r="D137" s="114"/>
      <c r="E137" s="114"/>
      <c r="F137" s="114"/>
      <c r="G137" s="115"/>
    </row>
    <row r="138" spans="1:12" ht="10.8" thickBot="1">
      <c r="C138" s="116"/>
      <c r="D138" s="117"/>
      <c r="E138" s="117"/>
      <c r="F138" s="117"/>
      <c r="G138" s="118"/>
    </row>
    <row r="139" spans="1:12" ht="10.8" thickBot="1">
      <c r="C139" s="77">
        <v>2008</v>
      </c>
      <c r="D139" s="78">
        <v>2009</v>
      </c>
      <c r="E139" s="78">
        <v>2010</v>
      </c>
      <c r="F139" s="78">
        <v>2011</v>
      </c>
      <c r="G139" s="78">
        <v>2012</v>
      </c>
    </row>
    <row r="140" spans="1:12" ht="10.8" thickBot="1">
      <c r="C140" s="79"/>
      <c r="D140" s="80"/>
      <c r="E140" s="80"/>
      <c r="F140" s="80"/>
      <c r="G140" s="80"/>
    </row>
    <row r="141" spans="1:12">
      <c r="C141" s="81"/>
      <c r="D141" s="81"/>
      <c r="E141" s="81"/>
      <c r="F141" s="81"/>
      <c r="G141" s="82"/>
    </row>
    <row r="142" spans="1:12" ht="10.8" thickBot="1">
      <c r="C142" s="82"/>
      <c r="D142" s="82"/>
      <c r="E142" s="82"/>
      <c r="F142" s="82"/>
      <c r="G142" s="82"/>
    </row>
    <row r="143" spans="1:12">
      <c r="C143" s="107" t="s">
        <v>211</v>
      </c>
      <c r="D143" s="108"/>
      <c r="E143" s="108"/>
      <c r="F143" s="108"/>
      <c r="G143" s="109"/>
    </row>
    <row r="144" spans="1:12" ht="10.8" thickBot="1">
      <c r="C144" s="110"/>
      <c r="D144" s="111"/>
      <c r="E144" s="111"/>
      <c r="F144" s="111"/>
      <c r="G144" s="112"/>
    </row>
    <row r="145" spans="1:12" ht="10.8" thickBot="1">
      <c r="C145" s="75">
        <v>2008</v>
      </c>
      <c r="D145" s="76">
        <v>2009</v>
      </c>
      <c r="E145" s="76">
        <v>2010</v>
      </c>
      <c r="F145" s="76">
        <v>2011</v>
      </c>
      <c r="G145" s="76">
        <v>2012</v>
      </c>
    </row>
    <row r="146" spans="1:12" ht="10.8" thickBot="1">
      <c r="C146" s="73"/>
      <c r="D146" s="74"/>
      <c r="E146" s="74"/>
      <c r="F146" s="74"/>
      <c r="G146" s="74"/>
    </row>
    <row r="148" spans="1:12" ht="10.8" thickBot="1">
      <c r="D148" s="89">
        <f>+D152+C152</f>
        <v>326865046.19999999</v>
      </c>
    </row>
    <row r="149" spans="1:12" ht="10.8" thickBot="1">
      <c r="A149" s="101" t="s">
        <v>167</v>
      </c>
      <c r="B149" s="104" t="s">
        <v>168</v>
      </c>
      <c r="C149" s="96" t="s">
        <v>5</v>
      </c>
      <c r="D149" s="97"/>
      <c r="E149" s="97"/>
      <c r="F149" s="97"/>
      <c r="G149" s="97"/>
      <c r="H149" s="97"/>
      <c r="I149" s="97"/>
      <c r="J149" s="97"/>
      <c r="K149" s="97"/>
      <c r="L149" s="98"/>
    </row>
    <row r="150" spans="1:12" ht="10.8" thickBot="1">
      <c r="A150" s="102"/>
      <c r="B150" s="105"/>
      <c r="C150" s="99">
        <v>2014</v>
      </c>
      <c r="D150" s="100"/>
      <c r="E150" s="99">
        <v>2015</v>
      </c>
      <c r="F150" s="100"/>
      <c r="G150" s="99">
        <v>2016</v>
      </c>
      <c r="H150" s="100"/>
      <c r="I150" s="99">
        <v>2017</v>
      </c>
      <c r="J150" s="100"/>
      <c r="K150" s="99"/>
      <c r="L150" s="100"/>
    </row>
    <row r="151" spans="1:12" ht="10.8" thickBot="1">
      <c r="A151" s="103"/>
      <c r="B151" s="106"/>
      <c r="C151" s="58" t="s">
        <v>164</v>
      </c>
      <c r="D151" s="57" t="s">
        <v>165</v>
      </c>
      <c r="E151" s="56" t="s">
        <v>164</v>
      </c>
      <c r="F151" s="57" t="s">
        <v>165</v>
      </c>
      <c r="G151" s="56" t="s">
        <v>164</v>
      </c>
      <c r="H151" s="57" t="s">
        <v>165</v>
      </c>
      <c r="I151" s="56" t="s">
        <v>164</v>
      </c>
      <c r="J151" s="57" t="s">
        <v>165</v>
      </c>
      <c r="K151" s="56" t="s">
        <v>164</v>
      </c>
      <c r="L151" s="57" t="s">
        <v>165</v>
      </c>
    </row>
    <row r="152" spans="1:12" ht="10.8" thickBot="1">
      <c r="A152" s="63" t="s">
        <v>114</v>
      </c>
      <c r="B152" s="6" t="s">
        <v>202</v>
      </c>
      <c r="C152" s="83">
        <f t="shared" ref="C152:D152" si="37">+C153+C198+C204+C243</f>
        <v>142398888.06</v>
      </c>
      <c r="D152" s="83">
        <f t="shared" si="37"/>
        <v>184466158.13999999</v>
      </c>
      <c r="E152" s="83">
        <f>+C152*1.02</f>
        <v>145246865.82120001</v>
      </c>
      <c r="F152" s="83">
        <f t="shared" ref="F152:J152" si="38">+D152*1.02</f>
        <v>188155481.3028</v>
      </c>
      <c r="G152" s="83">
        <f t="shared" si="38"/>
        <v>148151803.13762403</v>
      </c>
      <c r="H152" s="83">
        <f t="shared" si="38"/>
        <v>191918590.92885602</v>
      </c>
      <c r="I152" s="83">
        <f t="shared" si="38"/>
        <v>151114839.20037651</v>
      </c>
      <c r="J152" s="83">
        <f t="shared" si="38"/>
        <v>195756962.74743313</v>
      </c>
      <c r="K152" s="83"/>
      <c r="L152" s="83"/>
    </row>
    <row r="153" spans="1:12">
      <c r="A153" s="64" t="s">
        <v>113</v>
      </c>
      <c r="B153" s="41" t="s">
        <v>10</v>
      </c>
      <c r="C153" s="84">
        <f t="shared" ref="C153:D153" si="39">+C154+C173+C183+C189</f>
        <v>124473127.56000002</v>
      </c>
      <c r="D153" s="84">
        <f t="shared" si="39"/>
        <v>92763200.299999997</v>
      </c>
      <c r="E153" s="83">
        <f t="shared" ref="E153:E215" si="40">+C153*1.02</f>
        <v>126962590.11120002</v>
      </c>
      <c r="F153" s="83">
        <f t="shared" ref="F153:F216" si="41">+D153*1.02</f>
        <v>94618464.305999994</v>
      </c>
      <c r="G153" s="83">
        <f t="shared" ref="G153:G216" si="42">+E153*1.02</f>
        <v>129501841.91342402</v>
      </c>
      <c r="H153" s="83">
        <f t="shared" ref="H153:H216" si="43">+F153*1.02</f>
        <v>96510833.592119992</v>
      </c>
      <c r="I153" s="83">
        <f t="shared" ref="I153:I216" si="44">+G153*1.02</f>
        <v>132091878.7516925</v>
      </c>
      <c r="J153" s="83">
        <f t="shared" ref="J153:J216" si="45">+H153*1.02</f>
        <v>98441050.263962388</v>
      </c>
      <c r="K153" s="84"/>
      <c r="L153" s="84"/>
    </row>
    <row r="154" spans="1:12">
      <c r="A154" s="65" t="s">
        <v>112</v>
      </c>
      <c r="B154" s="42" t="s">
        <v>11</v>
      </c>
      <c r="C154" s="84">
        <f t="shared" ref="C154:D154" si="46">SUM(C155:C172)</f>
        <v>92079775.800000012</v>
      </c>
      <c r="D154" s="84">
        <f t="shared" si="46"/>
        <v>0</v>
      </c>
      <c r="E154" s="83">
        <f t="shared" si="40"/>
        <v>93921371.316000015</v>
      </c>
      <c r="F154" s="83">
        <f t="shared" si="41"/>
        <v>0</v>
      </c>
      <c r="G154" s="83">
        <f t="shared" si="42"/>
        <v>95799798.742320016</v>
      </c>
      <c r="H154" s="83">
        <f t="shared" si="43"/>
        <v>0</v>
      </c>
      <c r="I154" s="83">
        <f t="shared" si="44"/>
        <v>97715794.717166424</v>
      </c>
      <c r="J154" s="83">
        <f t="shared" si="45"/>
        <v>0</v>
      </c>
      <c r="K154" s="84"/>
      <c r="L154" s="84"/>
    </row>
    <row r="155" spans="1:12">
      <c r="A155" s="65" t="s">
        <v>94</v>
      </c>
      <c r="B155" s="43" t="s">
        <v>12</v>
      </c>
      <c r="C155" s="84">
        <f>+K18*1.02</f>
        <v>73832740.799999997</v>
      </c>
      <c r="D155" s="84">
        <f>+L18*1.02</f>
        <v>0</v>
      </c>
      <c r="E155" s="84">
        <f>+C155*1.02</f>
        <v>75309395.615999997</v>
      </c>
      <c r="F155" s="84">
        <f>+D155*1.02</f>
        <v>0</v>
      </c>
      <c r="G155" s="84">
        <f t="shared" si="42"/>
        <v>76815583.52832</v>
      </c>
      <c r="H155" s="84">
        <f t="shared" si="43"/>
        <v>0</v>
      </c>
      <c r="I155" s="84">
        <f t="shared" si="44"/>
        <v>78351895.198886395</v>
      </c>
      <c r="J155" s="84">
        <f t="shared" si="45"/>
        <v>0</v>
      </c>
      <c r="K155" s="84"/>
      <c r="L155" s="85"/>
    </row>
    <row r="156" spans="1:12">
      <c r="A156" s="66" t="s">
        <v>95</v>
      </c>
      <c r="B156" s="44" t="s">
        <v>13</v>
      </c>
      <c r="C156" s="84">
        <f t="shared" ref="C156:D156" si="47">+K19*1.02</f>
        <v>0</v>
      </c>
      <c r="D156" s="84">
        <f t="shared" si="47"/>
        <v>0</v>
      </c>
      <c r="E156" s="84">
        <f t="shared" ref="E156:E171" si="48">+C156*1.02</f>
        <v>0</v>
      </c>
      <c r="F156" s="84">
        <f t="shared" ref="F156:F171" si="49">+D156*1.02</f>
        <v>0</v>
      </c>
      <c r="G156" s="84">
        <f t="shared" ref="G156:G172" si="50">+E156*1.02</f>
        <v>0</v>
      </c>
      <c r="H156" s="84">
        <f t="shared" ref="H156:H172" si="51">+F156*1.02</f>
        <v>0</v>
      </c>
      <c r="I156" s="84">
        <f t="shared" ref="I156:I172" si="52">+G156*1.02</f>
        <v>0</v>
      </c>
      <c r="J156" s="84">
        <f t="shared" ref="J156:J172" si="53">+H156*1.02</f>
        <v>0</v>
      </c>
      <c r="K156" s="84"/>
      <c r="L156" s="85"/>
    </row>
    <row r="157" spans="1:12">
      <c r="A157" s="65" t="s">
        <v>96</v>
      </c>
      <c r="B157" s="43" t="s">
        <v>14</v>
      </c>
      <c r="C157" s="84">
        <f t="shared" ref="C157:D157" si="54">+K20*1.02</f>
        <v>0</v>
      </c>
      <c r="D157" s="84">
        <f t="shared" si="54"/>
        <v>0</v>
      </c>
      <c r="E157" s="84">
        <f t="shared" si="48"/>
        <v>0</v>
      </c>
      <c r="F157" s="84">
        <f t="shared" si="49"/>
        <v>0</v>
      </c>
      <c r="G157" s="84">
        <f t="shared" si="50"/>
        <v>0</v>
      </c>
      <c r="H157" s="84">
        <f t="shared" si="51"/>
        <v>0</v>
      </c>
      <c r="I157" s="84">
        <f t="shared" si="52"/>
        <v>0</v>
      </c>
      <c r="J157" s="84">
        <f t="shared" si="53"/>
        <v>0</v>
      </c>
      <c r="K157" s="84"/>
      <c r="L157" s="85"/>
    </row>
    <row r="158" spans="1:12">
      <c r="A158" s="65" t="s">
        <v>97</v>
      </c>
      <c r="B158" s="43" t="s">
        <v>15</v>
      </c>
      <c r="C158" s="84">
        <f t="shared" ref="C158:D158" si="55">+K21*1.02</f>
        <v>0</v>
      </c>
      <c r="D158" s="84">
        <f t="shared" si="55"/>
        <v>0</v>
      </c>
      <c r="E158" s="84">
        <f t="shared" si="48"/>
        <v>0</v>
      </c>
      <c r="F158" s="84">
        <f t="shared" si="49"/>
        <v>0</v>
      </c>
      <c r="G158" s="84">
        <f t="shared" si="50"/>
        <v>0</v>
      </c>
      <c r="H158" s="84">
        <f t="shared" si="51"/>
        <v>0</v>
      </c>
      <c r="I158" s="84">
        <f t="shared" si="52"/>
        <v>0</v>
      </c>
      <c r="J158" s="84">
        <f t="shared" si="53"/>
        <v>0</v>
      </c>
      <c r="K158" s="84"/>
      <c r="L158" s="85"/>
    </row>
    <row r="159" spans="1:12">
      <c r="A159" s="65" t="s">
        <v>98</v>
      </c>
      <c r="B159" s="43" t="s">
        <v>16</v>
      </c>
      <c r="C159" s="84">
        <f t="shared" ref="C159:D159" si="56">+K22*1.02</f>
        <v>0</v>
      </c>
      <c r="D159" s="84">
        <f t="shared" si="56"/>
        <v>0</v>
      </c>
      <c r="E159" s="84">
        <f t="shared" si="48"/>
        <v>0</v>
      </c>
      <c r="F159" s="84">
        <f t="shared" si="49"/>
        <v>0</v>
      </c>
      <c r="G159" s="84">
        <f t="shared" si="50"/>
        <v>0</v>
      </c>
      <c r="H159" s="84">
        <f t="shared" si="51"/>
        <v>0</v>
      </c>
      <c r="I159" s="84">
        <f t="shared" si="52"/>
        <v>0</v>
      </c>
      <c r="J159" s="84">
        <f t="shared" si="53"/>
        <v>0</v>
      </c>
      <c r="K159" s="84"/>
      <c r="L159" s="85"/>
    </row>
    <row r="160" spans="1:12">
      <c r="A160" s="65" t="s">
        <v>99</v>
      </c>
      <c r="B160" s="44" t="s">
        <v>17</v>
      </c>
      <c r="C160" s="84">
        <f t="shared" ref="C160:D160" si="57">+K23*1.02</f>
        <v>1848354.24</v>
      </c>
      <c r="D160" s="84">
        <f t="shared" si="57"/>
        <v>0</v>
      </c>
      <c r="E160" s="84">
        <f t="shared" si="48"/>
        <v>1885321.3248000001</v>
      </c>
      <c r="F160" s="84">
        <f t="shared" si="49"/>
        <v>0</v>
      </c>
      <c r="G160" s="84">
        <f t="shared" si="50"/>
        <v>1923027.7512960001</v>
      </c>
      <c r="H160" s="84">
        <f t="shared" si="51"/>
        <v>0</v>
      </c>
      <c r="I160" s="84">
        <f t="shared" si="52"/>
        <v>1961488.3063219201</v>
      </c>
      <c r="J160" s="84">
        <f t="shared" si="53"/>
        <v>0</v>
      </c>
      <c r="K160" s="84"/>
      <c r="L160" s="85"/>
    </row>
    <row r="161" spans="1:12">
      <c r="A161" s="65" t="s">
        <v>100</v>
      </c>
      <c r="B161" s="44" t="s">
        <v>18</v>
      </c>
      <c r="C161" s="84">
        <f t="shared" ref="C161:D161" si="58">+K24*1.02</f>
        <v>0</v>
      </c>
      <c r="D161" s="84">
        <f t="shared" si="58"/>
        <v>0</v>
      </c>
      <c r="E161" s="84">
        <f t="shared" si="48"/>
        <v>0</v>
      </c>
      <c r="F161" s="84">
        <f t="shared" si="49"/>
        <v>0</v>
      </c>
      <c r="G161" s="84">
        <f t="shared" si="50"/>
        <v>0</v>
      </c>
      <c r="H161" s="84">
        <f t="shared" si="51"/>
        <v>0</v>
      </c>
      <c r="I161" s="84">
        <f t="shared" si="52"/>
        <v>0</v>
      </c>
      <c r="J161" s="84">
        <f t="shared" si="53"/>
        <v>0</v>
      </c>
      <c r="K161" s="84"/>
      <c r="L161" s="85"/>
    </row>
    <row r="162" spans="1:12">
      <c r="A162" s="65" t="s">
        <v>100</v>
      </c>
      <c r="B162" s="44" t="s">
        <v>19</v>
      </c>
      <c r="C162" s="84">
        <f t="shared" ref="C162:D162" si="59">+K25*1.02</f>
        <v>2800353.9</v>
      </c>
      <c r="D162" s="84">
        <f t="shared" si="59"/>
        <v>0</v>
      </c>
      <c r="E162" s="84">
        <f t="shared" si="48"/>
        <v>2856360.9780000001</v>
      </c>
      <c r="F162" s="84">
        <f t="shared" si="49"/>
        <v>0</v>
      </c>
      <c r="G162" s="84">
        <f t="shared" si="50"/>
        <v>2913488.1975600002</v>
      </c>
      <c r="H162" s="84">
        <f t="shared" si="51"/>
        <v>0</v>
      </c>
      <c r="I162" s="84">
        <f t="shared" si="52"/>
        <v>2971757.9615112003</v>
      </c>
      <c r="J162" s="84">
        <f t="shared" si="53"/>
        <v>0</v>
      </c>
      <c r="K162" s="84"/>
      <c r="L162" s="85"/>
    </row>
    <row r="163" spans="1:12">
      <c r="A163" s="65" t="s">
        <v>101</v>
      </c>
      <c r="B163" s="43" t="s">
        <v>20</v>
      </c>
      <c r="C163" s="84">
        <f t="shared" ref="C163:D163" si="60">+K26*1.02</f>
        <v>6834779.2800000003</v>
      </c>
      <c r="D163" s="84">
        <f t="shared" si="60"/>
        <v>0</v>
      </c>
      <c r="E163" s="84">
        <f t="shared" si="48"/>
        <v>6971474.8656000001</v>
      </c>
      <c r="F163" s="84">
        <f t="shared" si="49"/>
        <v>0</v>
      </c>
      <c r="G163" s="84">
        <f t="shared" si="50"/>
        <v>7110904.3629120002</v>
      </c>
      <c r="H163" s="84">
        <f t="shared" si="51"/>
        <v>0</v>
      </c>
      <c r="I163" s="84">
        <f t="shared" si="52"/>
        <v>7253122.4501702404</v>
      </c>
      <c r="J163" s="84">
        <f t="shared" si="53"/>
        <v>0</v>
      </c>
      <c r="K163" s="84"/>
      <c r="L163" s="85"/>
    </row>
    <row r="164" spans="1:12">
      <c r="A164" s="65" t="s">
        <v>102</v>
      </c>
      <c r="B164" s="43" t="s">
        <v>21</v>
      </c>
      <c r="C164" s="84">
        <f t="shared" ref="C164:D164" si="61">+K27*1.02</f>
        <v>3325132.68</v>
      </c>
      <c r="D164" s="84">
        <f t="shared" si="61"/>
        <v>0</v>
      </c>
      <c r="E164" s="84">
        <f t="shared" si="48"/>
        <v>3391635.3336</v>
      </c>
      <c r="F164" s="84">
        <f t="shared" si="49"/>
        <v>0</v>
      </c>
      <c r="G164" s="84">
        <f t="shared" si="50"/>
        <v>3459468.0402720002</v>
      </c>
      <c r="H164" s="84">
        <f t="shared" si="51"/>
        <v>0</v>
      </c>
      <c r="I164" s="84">
        <f t="shared" si="52"/>
        <v>3528657.4010774405</v>
      </c>
      <c r="J164" s="84">
        <f t="shared" si="53"/>
        <v>0</v>
      </c>
      <c r="K164" s="84"/>
      <c r="L164" s="85"/>
    </row>
    <row r="165" spans="1:12">
      <c r="A165" s="65" t="s">
        <v>103</v>
      </c>
      <c r="B165" s="43" t="s">
        <v>22</v>
      </c>
      <c r="C165" s="84">
        <f t="shared" ref="C165:D165" si="62">+K28*1.02</f>
        <v>1238220.8400000001</v>
      </c>
      <c r="D165" s="84">
        <f t="shared" si="62"/>
        <v>0</v>
      </c>
      <c r="E165" s="84">
        <f t="shared" si="48"/>
        <v>1262985.2568000001</v>
      </c>
      <c r="F165" s="84">
        <f t="shared" si="49"/>
        <v>0</v>
      </c>
      <c r="G165" s="84">
        <f t="shared" si="50"/>
        <v>1288244.961936</v>
      </c>
      <c r="H165" s="84">
        <f t="shared" si="51"/>
        <v>0</v>
      </c>
      <c r="I165" s="84">
        <f t="shared" si="52"/>
        <v>1314009.8611747201</v>
      </c>
      <c r="J165" s="84">
        <f t="shared" si="53"/>
        <v>0</v>
      </c>
      <c r="K165" s="84"/>
      <c r="L165" s="85"/>
    </row>
    <row r="166" spans="1:12">
      <c r="A166" s="65" t="s">
        <v>104</v>
      </c>
      <c r="B166" s="43" t="s">
        <v>23</v>
      </c>
      <c r="C166" s="84">
        <f t="shared" ref="C166:D166" si="63">+K29*1.02</f>
        <v>0</v>
      </c>
      <c r="D166" s="84">
        <f t="shared" si="63"/>
        <v>0</v>
      </c>
      <c r="E166" s="84">
        <f t="shared" si="48"/>
        <v>0</v>
      </c>
      <c r="F166" s="84">
        <f t="shared" si="49"/>
        <v>0</v>
      </c>
      <c r="G166" s="84">
        <f t="shared" si="50"/>
        <v>0</v>
      </c>
      <c r="H166" s="84">
        <f t="shared" si="51"/>
        <v>0</v>
      </c>
      <c r="I166" s="84">
        <f t="shared" si="52"/>
        <v>0</v>
      </c>
      <c r="J166" s="84">
        <f t="shared" si="53"/>
        <v>0</v>
      </c>
      <c r="K166" s="84"/>
      <c r="L166" s="85"/>
    </row>
    <row r="167" spans="1:12">
      <c r="A167" s="66"/>
      <c r="B167" s="45" t="s">
        <v>218</v>
      </c>
      <c r="C167" s="84">
        <f t="shared" ref="C167:D167" si="64">+K30*1.02</f>
        <v>2200194.06</v>
      </c>
      <c r="D167" s="84">
        <f t="shared" si="64"/>
        <v>0</v>
      </c>
      <c r="E167" s="84">
        <f t="shared" si="48"/>
        <v>2244197.9412000002</v>
      </c>
      <c r="F167" s="84">
        <f t="shared" si="49"/>
        <v>0</v>
      </c>
      <c r="G167" s="84">
        <f t="shared" si="50"/>
        <v>2289081.9000240001</v>
      </c>
      <c r="H167" s="84">
        <f t="shared" si="51"/>
        <v>0</v>
      </c>
      <c r="I167" s="84">
        <f t="shared" si="52"/>
        <v>2334863.53802448</v>
      </c>
      <c r="J167" s="84">
        <f t="shared" si="53"/>
        <v>0</v>
      </c>
      <c r="K167" s="84"/>
      <c r="L167" s="85"/>
    </row>
    <row r="168" spans="1:12">
      <c r="A168" s="66"/>
      <c r="B168" s="45" t="s">
        <v>24</v>
      </c>
      <c r="C168" s="84">
        <f t="shared" ref="C168:D168" si="65">+K31*1.02</f>
        <v>0</v>
      </c>
      <c r="D168" s="84">
        <f t="shared" si="65"/>
        <v>0</v>
      </c>
      <c r="E168" s="84">
        <f t="shared" si="48"/>
        <v>0</v>
      </c>
      <c r="F168" s="84">
        <f t="shared" si="49"/>
        <v>0</v>
      </c>
      <c r="G168" s="84">
        <f t="shared" si="50"/>
        <v>0</v>
      </c>
      <c r="H168" s="84">
        <f t="shared" si="51"/>
        <v>0</v>
      </c>
      <c r="I168" s="84">
        <f t="shared" si="52"/>
        <v>0</v>
      </c>
      <c r="J168" s="84">
        <f t="shared" si="53"/>
        <v>0</v>
      </c>
      <c r="K168" s="84"/>
      <c r="L168" s="85"/>
    </row>
    <row r="169" spans="1:12">
      <c r="A169" s="66"/>
      <c r="B169" s="45" t="s">
        <v>24</v>
      </c>
      <c r="C169" s="84">
        <f t="shared" ref="C169:D169" si="66">+K32*1.02</f>
        <v>0</v>
      </c>
      <c r="D169" s="84">
        <f t="shared" si="66"/>
        <v>0</v>
      </c>
      <c r="E169" s="84">
        <f t="shared" si="48"/>
        <v>0</v>
      </c>
      <c r="F169" s="84">
        <f t="shared" si="49"/>
        <v>0</v>
      </c>
      <c r="G169" s="84">
        <f t="shared" si="50"/>
        <v>0</v>
      </c>
      <c r="H169" s="84">
        <f t="shared" si="51"/>
        <v>0</v>
      </c>
      <c r="I169" s="84">
        <f t="shared" si="52"/>
        <v>0</v>
      </c>
      <c r="J169" s="84">
        <f t="shared" si="53"/>
        <v>0</v>
      </c>
      <c r="K169" s="84"/>
      <c r="L169" s="85"/>
    </row>
    <row r="170" spans="1:12">
      <c r="A170" s="66"/>
      <c r="B170" s="45" t="s">
        <v>24</v>
      </c>
      <c r="C170" s="84">
        <f t="shared" ref="C170:D170" si="67">+K33*1.02</f>
        <v>0</v>
      </c>
      <c r="D170" s="84">
        <f t="shared" si="67"/>
        <v>0</v>
      </c>
      <c r="E170" s="84">
        <f t="shared" si="48"/>
        <v>0</v>
      </c>
      <c r="F170" s="84">
        <f t="shared" si="49"/>
        <v>0</v>
      </c>
      <c r="G170" s="84">
        <f t="shared" si="50"/>
        <v>0</v>
      </c>
      <c r="H170" s="84">
        <f t="shared" si="51"/>
        <v>0</v>
      </c>
      <c r="I170" s="84">
        <f t="shared" si="52"/>
        <v>0</v>
      </c>
      <c r="J170" s="84">
        <f t="shared" si="53"/>
        <v>0</v>
      </c>
      <c r="K170" s="84"/>
      <c r="L170" s="85"/>
    </row>
    <row r="171" spans="1:12">
      <c r="A171" s="66"/>
      <c r="B171" s="45" t="s">
        <v>24</v>
      </c>
      <c r="C171" s="84">
        <f t="shared" ref="C171:D171" si="68">+K34*1.02</f>
        <v>0</v>
      </c>
      <c r="D171" s="84">
        <f t="shared" si="68"/>
        <v>0</v>
      </c>
      <c r="E171" s="84">
        <f t="shared" si="48"/>
        <v>0</v>
      </c>
      <c r="F171" s="84">
        <f t="shared" si="49"/>
        <v>0</v>
      </c>
      <c r="G171" s="84">
        <f t="shared" si="50"/>
        <v>0</v>
      </c>
      <c r="H171" s="84">
        <f t="shared" si="51"/>
        <v>0</v>
      </c>
      <c r="I171" s="84">
        <f t="shared" si="52"/>
        <v>0</v>
      </c>
      <c r="J171" s="84">
        <f t="shared" si="53"/>
        <v>0</v>
      </c>
      <c r="K171" s="84"/>
      <c r="L171" s="85"/>
    </row>
    <row r="172" spans="1:12">
      <c r="A172" s="66"/>
      <c r="B172" s="45" t="s">
        <v>24</v>
      </c>
      <c r="C172" s="84">
        <f t="shared" ref="C172:D172" si="69">+K35*1.02</f>
        <v>0</v>
      </c>
      <c r="D172" s="84">
        <f t="shared" si="69"/>
        <v>0</v>
      </c>
      <c r="E172" s="84">
        <f>+C172*1.02</f>
        <v>0</v>
      </c>
      <c r="F172" s="84">
        <f>+D172*1.02</f>
        <v>0</v>
      </c>
      <c r="G172" s="84">
        <f t="shared" si="50"/>
        <v>0</v>
      </c>
      <c r="H172" s="84">
        <f t="shared" si="51"/>
        <v>0</v>
      </c>
      <c r="I172" s="84">
        <f t="shared" si="52"/>
        <v>0</v>
      </c>
      <c r="J172" s="84">
        <f t="shared" si="53"/>
        <v>0</v>
      </c>
      <c r="K172" s="84"/>
      <c r="L172" s="85"/>
    </row>
    <row r="173" spans="1:12">
      <c r="A173" s="65" t="s">
        <v>169</v>
      </c>
      <c r="B173" s="46" t="s">
        <v>25</v>
      </c>
      <c r="C173" s="84">
        <f t="shared" ref="C173:D173" si="70">SUM(C174:C182)</f>
        <v>1204449.6599999999</v>
      </c>
      <c r="D173" s="84">
        <f t="shared" si="70"/>
        <v>0</v>
      </c>
      <c r="E173" s="83">
        <f t="shared" si="40"/>
        <v>1228538.6531999998</v>
      </c>
      <c r="F173" s="83">
        <f t="shared" si="41"/>
        <v>0</v>
      </c>
      <c r="G173" s="83">
        <f t="shared" si="42"/>
        <v>1253109.4262639999</v>
      </c>
      <c r="H173" s="83">
        <f t="shared" si="43"/>
        <v>0</v>
      </c>
      <c r="I173" s="83">
        <f t="shared" si="44"/>
        <v>1278171.6147892799</v>
      </c>
      <c r="J173" s="83">
        <f t="shared" si="45"/>
        <v>0</v>
      </c>
      <c r="K173" s="84"/>
      <c r="L173" s="84"/>
    </row>
    <row r="174" spans="1:12">
      <c r="A174" s="65" t="s">
        <v>189</v>
      </c>
      <c r="B174" s="44" t="s">
        <v>26</v>
      </c>
      <c r="C174" s="84">
        <f t="shared" ref="C174:C182" si="71">+K37*1.02</f>
        <v>0</v>
      </c>
      <c r="D174" s="85">
        <f t="shared" ref="D174:D182" si="72">+L37*1.02</f>
        <v>0</v>
      </c>
      <c r="E174" s="85">
        <f>+C174*1.02</f>
        <v>0</v>
      </c>
      <c r="F174" s="85">
        <f t="shared" si="41"/>
        <v>0</v>
      </c>
      <c r="G174" s="85">
        <f t="shared" si="42"/>
        <v>0</v>
      </c>
      <c r="H174" s="85">
        <f t="shared" si="43"/>
        <v>0</v>
      </c>
      <c r="I174" s="85">
        <f t="shared" si="44"/>
        <v>0</v>
      </c>
      <c r="J174" s="85">
        <f t="shared" si="45"/>
        <v>0</v>
      </c>
      <c r="K174" s="84"/>
      <c r="L174" s="85"/>
    </row>
    <row r="175" spans="1:12">
      <c r="A175" s="65" t="s">
        <v>190</v>
      </c>
      <c r="B175" s="44" t="s">
        <v>27</v>
      </c>
      <c r="C175" s="84">
        <f t="shared" si="71"/>
        <v>0</v>
      </c>
      <c r="D175" s="85">
        <f t="shared" si="72"/>
        <v>0</v>
      </c>
      <c r="E175" s="85">
        <f t="shared" ref="E175:E182" si="73">+C175*1.02</f>
        <v>0</v>
      </c>
      <c r="F175" s="85">
        <f t="shared" si="41"/>
        <v>0</v>
      </c>
      <c r="G175" s="85">
        <f t="shared" si="42"/>
        <v>0</v>
      </c>
      <c r="H175" s="85">
        <f t="shared" si="43"/>
        <v>0</v>
      </c>
      <c r="I175" s="85">
        <f t="shared" si="44"/>
        <v>0</v>
      </c>
      <c r="J175" s="85">
        <f t="shared" si="45"/>
        <v>0</v>
      </c>
      <c r="K175" s="84"/>
      <c r="L175" s="85"/>
    </row>
    <row r="176" spans="1:12">
      <c r="A176" s="65" t="s">
        <v>191</v>
      </c>
      <c r="B176" s="44" t="s">
        <v>28</v>
      </c>
      <c r="C176" s="84">
        <f t="shared" si="71"/>
        <v>0</v>
      </c>
      <c r="D176" s="85">
        <f t="shared" si="72"/>
        <v>0</v>
      </c>
      <c r="E176" s="85">
        <f t="shared" si="73"/>
        <v>0</v>
      </c>
      <c r="F176" s="85">
        <f t="shared" si="41"/>
        <v>0</v>
      </c>
      <c r="G176" s="85">
        <f t="shared" si="42"/>
        <v>0</v>
      </c>
      <c r="H176" s="85">
        <f t="shared" si="43"/>
        <v>0</v>
      </c>
      <c r="I176" s="85">
        <f t="shared" si="44"/>
        <v>0</v>
      </c>
      <c r="J176" s="85">
        <f t="shared" si="45"/>
        <v>0</v>
      </c>
      <c r="K176" s="84"/>
      <c r="L176" s="85"/>
    </row>
    <row r="177" spans="1:12">
      <c r="A177" s="65" t="s">
        <v>105</v>
      </c>
      <c r="B177" s="44" t="s">
        <v>29</v>
      </c>
      <c r="C177" s="84">
        <f t="shared" si="71"/>
        <v>315928.68</v>
      </c>
      <c r="D177" s="85">
        <f t="shared" si="72"/>
        <v>0</v>
      </c>
      <c r="E177" s="85">
        <f t="shared" si="73"/>
        <v>322247.2536</v>
      </c>
      <c r="F177" s="85">
        <f t="shared" si="41"/>
        <v>0</v>
      </c>
      <c r="G177" s="85">
        <f t="shared" si="42"/>
        <v>328692.19867200003</v>
      </c>
      <c r="H177" s="85">
        <f t="shared" si="43"/>
        <v>0</v>
      </c>
      <c r="I177" s="85">
        <f t="shared" si="44"/>
        <v>335266.04264544003</v>
      </c>
      <c r="J177" s="85">
        <f t="shared" si="45"/>
        <v>0</v>
      </c>
      <c r="K177" s="84"/>
      <c r="L177" s="85"/>
    </row>
    <row r="178" spans="1:12">
      <c r="A178" s="65" t="s">
        <v>192</v>
      </c>
      <c r="B178" s="44" t="s">
        <v>30</v>
      </c>
      <c r="C178" s="84">
        <f t="shared" si="71"/>
        <v>0</v>
      </c>
      <c r="D178" s="85">
        <f t="shared" si="72"/>
        <v>0</v>
      </c>
      <c r="E178" s="85">
        <f t="shared" si="73"/>
        <v>0</v>
      </c>
      <c r="F178" s="85">
        <f t="shared" si="41"/>
        <v>0</v>
      </c>
      <c r="G178" s="85">
        <f t="shared" si="42"/>
        <v>0</v>
      </c>
      <c r="H178" s="85">
        <f t="shared" si="43"/>
        <v>0</v>
      </c>
      <c r="I178" s="85">
        <f t="shared" si="44"/>
        <v>0</v>
      </c>
      <c r="J178" s="85">
        <f t="shared" si="45"/>
        <v>0</v>
      </c>
      <c r="K178" s="84"/>
      <c r="L178" s="85"/>
    </row>
    <row r="179" spans="1:12">
      <c r="A179" s="65" t="s">
        <v>193</v>
      </c>
      <c r="B179" s="44" t="s">
        <v>31</v>
      </c>
      <c r="C179" s="84">
        <f t="shared" si="71"/>
        <v>0</v>
      </c>
      <c r="D179" s="85">
        <f t="shared" si="72"/>
        <v>0</v>
      </c>
      <c r="E179" s="85">
        <f t="shared" si="73"/>
        <v>0</v>
      </c>
      <c r="F179" s="85">
        <f t="shared" si="41"/>
        <v>0</v>
      </c>
      <c r="G179" s="85">
        <f t="shared" si="42"/>
        <v>0</v>
      </c>
      <c r="H179" s="85">
        <f t="shared" si="43"/>
        <v>0</v>
      </c>
      <c r="I179" s="85">
        <f t="shared" si="44"/>
        <v>0</v>
      </c>
      <c r="J179" s="85">
        <f t="shared" si="45"/>
        <v>0</v>
      </c>
      <c r="K179" s="84"/>
      <c r="L179" s="85"/>
    </row>
    <row r="180" spans="1:12">
      <c r="A180" s="66"/>
      <c r="B180" s="45" t="s">
        <v>219</v>
      </c>
      <c r="C180" s="84">
        <f t="shared" si="71"/>
        <v>0</v>
      </c>
      <c r="D180" s="85">
        <f t="shared" si="72"/>
        <v>0</v>
      </c>
      <c r="E180" s="85">
        <f t="shared" si="73"/>
        <v>0</v>
      </c>
      <c r="F180" s="85">
        <f t="shared" si="41"/>
        <v>0</v>
      </c>
      <c r="G180" s="85">
        <f t="shared" si="42"/>
        <v>0</v>
      </c>
      <c r="H180" s="85">
        <f t="shared" si="43"/>
        <v>0</v>
      </c>
      <c r="I180" s="85">
        <f t="shared" si="44"/>
        <v>0</v>
      </c>
      <c r="J180" s="85">
        <f t="shared" si="45"/>
        <v>0</v>
      </c>
      <c r="K180" s="84"/>
      <c r="L180" s="85"/>
    </row>
    <row r="181" spans="1:12">
      <c r="A181" s="66"/>
      <c r="B181" s="45" t="s">
        <v>220</v>
      </c>
      <c r="C181" s="84">
        <f t="shared" si="71"/>
        <v>888520.98</v>
      </c>
      <c r="D181" s="85">
        <f t="shared" si="72"/>
        <v>0</v>
      </c>
      <c r="E181" s="85">
        <f t="shared" si="73"/>
        <v>906291.3996</v>
      </c>
      <c r="F181" s="85">
        <f t="shared" si="41"/>
        <v>0</v>
      </c>
      <c r="G181" s="85">
        <f t="shared" si="42"/>
        <v>924417.22759200004</v>
      </c>
      <c r="H181" s="85">
        <f t="shared" si="43"/>
        <v>0</v>
      </c>
      <c r="I181" s="85">
        <f t="shared" si="44"/>
        <v>942905.57214384002</v>
      </c>
      <c r="J181" s="85">
        <f t="shared" si="45"/>
        <v>0</v>
      </c>
      <c r="K181" s="84"/>
      <c r="L181" s="85"/>
    </row>
    <row r="182" spans="1:12">
      <c r="A182" s="66"/>
      <c r="B182" s="45" t="s">
        <v>24</v>
      </c>
      <c r="C182" s="84">
        <f t="shared" si="71"/>
        <v>0</v>
      </c>
      <c r="D182" s="85">
        <f t="shared" si="72"/>
        <v>0</v>
      </c>
      <c r="E182" s="85">
        <f t="shared" si="73"/>
        <v>0</v>
      </c>
      <c r="F182" s="85">
        <f t="shared" si="41"/>
        <v>0</v>
      </c>
      <c r="G182" s="85">
        <f t="shared" si="42"/>
        <v>0</v>
      </c>
      <c r="H182" s="85">
        <f t="shared" si="43"/>
        <v>0</v>
      </c>
      <c r="I182" s="85">
        <f t="shared" si="44"/>
        <v>0</v>
      </c>
      <c r="J182" s="85">
        <f t="shared" si="45"/>
        <v>0</v>
      </c>
      <c r="K182" s="84"/>
      <c r="L182" s="85"/>
    </row>
    <row r="183" spans="1:12">
      <c r="A183" s="65" t="s">
        <v>106</v>
      </c>
      <c r="B183" s="42" t="s">
        <v>32</v>
      </c>
      <c r="C183" s="84">
        <f t="shared" ref="C183:D183" si="74">SUM(C184:C188)</f>
        <v>0</v>
      </c>
      <c r="D183" s="84">
        <f t="shared" si="74"/>
        <v>92763200.299999997</v>
      </c>
      <c r="E183" s="83">
        <f t="shared" si="40"/>
        <v>0</v>
      </c>
      <c r="F183" s="83">
        <f t="shared" si="41"/>
        <v>94618464.305999994</v>
      </c>
      <c r="G183" s="83">
        <f t="shared" si="42"/>
        <v>0</v>
      </c>
      <c r="H183" s="83">
        <f t="shared" si="43"/>
        <v>96510833.592119992</v>
      </c>
      <c r="I183" s="83">
        <f t="shared" si="44"/>
        <v>0</v>
      </c>
      <c r="J183" s="83">
        <f t="shared" si="45"/>
        <v>98441050.263962388</v>
      </c>
      <c r="K183" s="84"/>
      <c r="L183" s="84"/>
    </row>
    <row r="184" spans="1:12">
      <c r="A184" s="65" t="s">
        <v>107</v>
      </c>
      <c r="B184" s="47" t="s">
        <v>33</v>
      </c>
      <c r="C184" s="84">
        <f t="shared" ref="C184:C188" si="75">+K47*1.02</f>
        <v>0</v>
      </c>
      <c r="D184" s="85">
        <f t="shared" ref="D184:D188" si="76">+L47*1.02</f>
        <v>0</v>
      </c>
      <c r="E184" s="83">
        <f>+C184*1.02</f>
        <v>0</v>
      </c>
      <c r="F184" s="83">
        <f t="shared" si="41"/>
        <v>0</v>
      </c>
      <c r="G184" s="83">
        <f t="shared" si="42"/>
        <v>0</v>
      </c>
      <c r="H184" s="83">
        <f t="shared" si="43"/>
        <v>0</v>
      </c>
      <c r="I184" s="83">
        <f t="shared" si="44"/>
        <v>0</v>
      </c>
      <c r="J184" s="83">
        <f t="shared" si="45"/>
        <v>0</v>
      </c>
      <c r="K184" s="84"/>
      <c r="L184" s="85"/>
    </row>
    <row r="185" spans="1:12">
      <c r="A185" s="65" t="s">
        <v>108</v>
      </c>
      <c r="B185" s="44" t="s">
        <v>34</v>
      </c>
      <c r="C185" s="84">
        <f t="shared" si="75"/>
        <v>0</v>
      </c>
      <c r="D185" s="85">
        <f t="shared" si="76"/>
        <v>0</v>
      </c>
      <c r="E185" s="83">
        <f t="shared" ref="E185:E188" si="77">+C185*1.02</f>
        <v>0</v>
      </c>
      <c r="F185" s="83">
        <f t="shared" si="41"/>
        <v>0</v>
      </c>
      <c r="G185" s="83">
        <f t="shared" si="42"/>
        <v>0</v>
      </c>
      <c r="H185" s="83">
        <f t="shared" si="43"/>
        <v>0</v>
      </c>
      <c r="I185" s="83">
        <f t="shared" si="44"/>
        <v>0</v>
      </c>
      <c r="J185" s="83">
        <f t="shared" si="45"/>
        <v>0</v>
      </c>
      <c r="K185" s="84"/>
      <c r="L185" s="85"/>
    </row>
    <row r="186" spans="1:12">
      <c r="A186" s="65" t="s">
        <v>109</v>
      </c>
      <c r="B186" s="44" t="s">
        <v>35</v>
      </c>
      <c r="C186" s="84">
        <f t="shared" si="75"/>
        <v>0</v>
      </c>
      <c r="D186" s="85">
        <f>+L49*1.02-35000000</f>
        <v>43655868.939999998</v>
      </c>
      <c r="E186" s="83">
        <f t="shared" si="77"/>
        <v>0</v>
      </c>
      <c r="F186" s="83">
        <f t="shared" si="41"/>
        <v>44528986.318799995</v>
      </c>
      <c r="G186" s="83">
        <f t="shared" si="42"/>
        <v>0</v>
      </c>
      <c r="H186" s="83">
        <f t="shared" si="43"/>
        <v>45419566.045175992</v>
      </c>
      <c r="I186" s="83">
        <f t="shared" si="44"/>
        <v>0</v>
      </c>
      <c r="J186" s="83">
        <f t="shared" si="45"/>
        <v>46327957.366079509</v>
      </c>
      <c r="K186" s="84"/>
      <c r="L186" s="85"/>
    </row>
    <row r="187" spans="1:12">
      <c r="A187" s="65" t="s">
        <v>110</v>
      </c>
      <c r="B187" s="44" t="s">
        <v>36</v>
      </c>
      <c r="C187" s="84">
        <f t="shared" si="75"/>
        <v>0</v>
      </c>
      <c r="D187" s="85">
        <f>+L50*1.02-35000000</f>
        <v>49107331.359999999</v>
      </c>
      <c r="E187" s="83">
        <f t="shared" si="77"/>
        <v>0</v>
      </c>
      <c r="F187" s="83">
        <f t="shared" si="41"/>
        <v>50089477.987199999</v>
      </c>
      <c r="G187" s="83">
        <f t="shared" si="42"/>
        <v>0</v>
      </c>
      <c r="H187" s="83">
        <f t="shared" si="43"/>
        <v>51091267.546944</v>
      </c>
      <c r="I187" s="83">
        <f t="shared" si="44"/>
        <v>0</v>
      </c>
      <c r="J187" s="83">
        <f t="shared" si="45"/>
        <v>52113092.897882879</v>
      </c>
      <c r="K187" s="84"/>
      <c r="L187" s="85"/>
    </row>
    <row r="188" spans="1:12">
      <c r="A188" s="65" t="s">
        <v>111</v>
      </c>
      <c r="B188" s="45" t="s">
        <v>37</v>
      </c>
      <c r="C188" s="84">
        <f t="shared" si="75"/>
        <v>0</v>
      </c>
      <c r="D188" s="85">
        <f t="shared" si="76"/>
        <v>0</v>
      </c>
      <c r="E188" s="83">
        <f t="shared" si="77"/>
        <v>0</v>
      </c>
      <c r="F188" s="83">
        <f t="shared" si="41"/>
        <v>0</v>
      </c>
      <c r="G188" s="83">
        <f t="shared" si="42"/>
        <v>0</v>
      </c>
      <c r="H188" s="83">
        <f t="shared" si="43"/>
        <v>0</v>
      </c>
      <c r="I188" s="83">
        <f t="shared" si="44"/>
        <v>0</v>
      </c>
      <c r="J188" s="83">
        <f t="shared" si="45"/>
        <v>0</v>
      </c>
      <c r="K188" s="84"/>
      <c r="L188" s="85"/>
    </row>
    <row r="189" spans="1:12">
      <c r="A189" s="65" t="s">
        <v>115</v>
      </c>
      <c r="B189" s="42" t="s">
        <v>38</v>
      </c>
      <c r="C189" s="84">
        <f t="shared" ref="C189:D189" si="78">SUM(C190:C197)</f>
        <v>31188902.100000005</v>
      </c>
      <c r="D189" s="84">
        <f t="shared" si="78"/>
        <v>0</v>
      </c>
      <c r="E189" s="83">
        <f t="shared" si="40"/>
        <v>31812680.142000005</v>
      </c>
      <c r="F189" s="83">
        <f t="shared" si="41"/>
        <v>0</v>
      </c>
      <c r="G189" s="83">
        <f t="shared" si="42"/>
        <v>32448933.744840004</v>
      </c>
      <c r="H189" s="83">
        <f t="shared" si="43"/>
        <v>0</v>
      </c>
      <c r="I189" s="83">
        <f t="shared" si="44"/>
        <v>33097912.419736803</v>
      </c>
      <c r="J189" s="83">
        <f t="shared" si="45"/>
        <v>0</v>
      </c>
      <c r="K189" s="84"/>
      <c r="L189" s="84"/>
    </row>
    <row r="190" spans="1:12">
      <c r="A190" s="65" t="s">
        <v>116</v>
      </c>
      <c r="B190" s="47" t="s">
        <v>39</v>
      </c>
      <c r="C190" s="84">
        <f t="shared" ref="C190:C196" si="79">+K53*1.02</f>
        <v>7504638.7800000003</v>
      </c>
      <c r="D190" s="85">
        <f t="shared" ref="D190:D196" si="80">+L53*1.02</f>
        <v>0</v>
      </c>
      <c r="E190" s="83">
        <f>+C190*1.02</f>
        <v>7654731.5556000005</v>
      </c>
      <c r="F190" s="83">
        <f t="shared" si="41"/>
        <v>0</v>
      </c>
      <c r="G190" s="83">
        <f t="shared" si="42"/>
        <v>7807826.1867120005</v>
      </c>
      <c r="H190" s="83">
        <f t="shared" si="43"/>
        <v>0</v>
      </c>
      <c r="I190" s="83">
        <f t="shared" si="44"/>
        <v>7963982.7104462404</v>
      </c>
      <c r="J190" s="83">
        <f t="shared" si="45"/>
        <v>0</v>
      </c>
      <c r="K190" s="84"/>
      <c r="L190" s="85"/>
    </row>
    <row r="191" spans="1:12">
      <c r="A191" s="65" t="s">
        <v>117</v>
      </c>
      <c r="B191" s="43" t="s">
        <v>40</v>
      </c>
      <c r="C191" s="84">
        <f t="shared" si="79"/>
        <v>8910541.5</v>
      </c>
      <c r="D191" s="85">
        <f t="shared" si="80"/>
        <v>0</v>
      </c>
      <c r="E191" s="83">
        <f t="shared" ref="E191:E197" si="81">+C191*1.02</f>
        <v>9088752.3300000001</v>
      </c>
      <c r="F191" s="83">
        <f t="shared" si="41"/>
        <v>0</v>
      </c>
      <c r="G191" s="83">
        <f t="shared" si="42"/>
        <v>9270527.376600001</v>
      </c>
      <c r="H191" s="83">
        <f t="shared" si="43"/>
        <v>0</v>
      </c>
      <c r="I191" s="83">
        <f t="shared" si="44"/>
        <v>9455937.9241320007</v>
      </c>
      <c r="J191" s="83">
        <f t="shared" si="45"/>
        <v>0</v>
      </c>
      <c r="K191" s="84"/>
      <c r="L191" s="85"/>
    </row>
    <row r="192" spans="1:12">
      <c r="A192" s="65" t="s">
        <v>194</v>
      </c>
      <c r="B192" s="43" t="s">
        <v>41</v>
      </c>
      <c r="C192" s="84">
        <f t="shared" si="79"/>
        <v>6311633.5200000005</v>
      </c>
      <c r="D192" s="85">
        <f t="shared" si="80"/>
        <v>0</v>
      </c>
      <c r="E192" s="83">
        <f t="shared" si="81"/>
        <v>6437866.1904000007</v>
      </c>
      <c r="F192" s="83">
        <f t="shared" si="41"/>
        <v>0</v>
      </c>
      <c r="G192" s="83">
        <f t="shared" si="42"/>
        <v>6566623.5142080011</v>
      </c>
      <c r="H192" s="83">
        <f t="shared" si="43"/>
        <v>0</v>
      </c>
      <c r="I192" s="83">
        <f t="shared" si="44"/>
        <v>6697955.9844921613</v>
      </c>
      <c r="J192" s="83">
        <f t="shared" si="45"/>
        <v>0</v>
      </c>
      <c r="K192" s="84"/>
      <c r="L192" s="85"/>
    </row>
    <row r="193" spans="1:12">
      <c r="A193" s="65" t="s">
        <v>118</v>
      </c>
      <c r="B193" s="44" t="s">
        <v>42</v>
      </c>
      <c r="C193" s="84">
        <f t="shared" si="79"/>
        <v>1808839.44</v>
      </c>
      <c r="D193" s="85">
        <f t="shared" si="80"/>
        <v>0</v>
      </c>
      <c r="E193" s="83">
        <f t="shared" si="81"/>
        <v>1845016.2287999999</v>
      </c>
      <c r="F193" s="83">
        <f t="shared" si="41"/>
        <v>0</v>
      </c>
      <c r="G193" s="83">
        <f t="shared" si="42"/>
        <v>1881916.5533759999</v>
      </c>
      <c r="H193" s="83">
        <f t="shared" si="43"/>
        <v>0</v>
      </c>
      <c r="I193" s="83">
        <f t="shared" si="44"/>
        <v>1919554.8844435199</v>
      </c>
      <c r="J193" s="83">
        <f t="shared" si="45"/>
        <v>0</v>
      </c>
      <c r="K193" s="84"/>
      <c r="L193" s="85"/>
    </row>
    <row r="194" spans="1:12">
      <c r="A194" s="65" t="s">
        <v>119</v>
      </c>
      <c r="B194" s="44" t="s">
        <v>43</v>
      </c>
      <c r="C194" s="84">
        <f t="shared" si="79"/>
        <v>2951081.34</v>
      </c>
      <c r="D194" s="85">
        <f t="shared" si="80"/>
        <v>0</v>
      </c>
      <c r="E194" s="83">
        <f t="shared" si="81"/>
        <v>3010102.9668000001</v>
      </c>
      <c r="F194" s="83">
        <f t="shared" si="41"/>
        <v>0</v>
      </c>
      <c r="G194" s="83">
        <f t="shared" si="42"/>
        <v>3070305.0261360002</v>
      </c>
      <c r="H194" s="83">
        <f t="shared" si="43"/>
        <v>0</v>
      </c>
      <c r="I194" s="83">
        <f t="shared" si="44"/>
        <v>3131711.1266587204</v>
      </c>
      <c r="J194" s="83">
        <f t="shared" si="45"/>
        <v>0</v>
      </c>
      <c r="K194" s="84"/>
      <c r="L194" s="85"/>
    </row>
    <row r="195" spans="1:12">
      <c r="A195" s="65" t="s">
        <v>120</v>
      </c>
      <c r="B195" s="44" t="s">
        <v>44</v>
      </c>
      <c r="C195" s="84">
        <f t="shared" si="79"/>
        <v>2216728.2600000002</v>
      </c>
      <c r="D195" s="85">
        <f t="shared" si="80"/>
        <v>0</v>
      </c>
      <c r="E195" s="83">
        <f t="shared" si="81"/>
        <v>2261062.8252000003</v>
      </c>
      <c r="F195" s="83">
        <f t="shared" si="41"/>
        <v>0</v>
      </c>
      <c r="G195" s="83">
        <f t="shared" si="42"/>
        <v>2306284.0817040005</v>
      </c>
      <c r="H195" s="83">
        <f t="shared" si="43"/>
        <v>0</v>
      </c>
      <c r="I195" s="83">
        <f t="shared" si="44"/>
        <v>2352409.7633380806</v>
      </c>
      <c r="J195" s="83">
        <f t="shared" si="45"/>
        <v>0</v>
      </c>
      <c r="K195" s="84"/>
      <c r="L195" s="85"/>
    </row>
    <row r="196" spans="1:12">
      <c r="A196" s="65" t="s">
        <v>121</v>
      </c>
      <c r="B196" s="44" t="s">
        <v>45</v>
      </c>
      <c r="C196" s="84">
        <f t="shared" si="79"/>
        <v>1485439.26</v>
      </c>
      <c r="D196" s="85">
        <f t="shared" si="80"/>
        <v>0</v>
      </c>
      <c r="E196" s="83">
        <f t="shared" si="81"/>
        <v>1515148.0452000001</v>
      </c>
      <c r="F196" s="83">
        <f t="shared" si="41"/>
        <v>0</v>
      </c>
      <c r="G196" s="83">
        <f t="shared" si="42"/>
        <v>1545451.0061040001</v>
      </c>
      <c r="H196" s="83">
        <f t="shared" si="43"/>
        <v>0</v>
      </c>
      <c r="I196" s="83">
        <f t="shared" si="44"/>
        <v>1576360.0262260803</v>
      </c>
      <c r="J196" s="83">
        <f t="shared" si="45"/>
        <v>0</v>
      </c>
      <c r="K196" s="84"/>
      <c r="L196" s="85"/>
    </row>
    <row r="197" spans="1:12">
      <c r="A197" s="66"/>
      <c r="B197" s="45" t="s">
        <v>37</v>
      </c>
      <c r="C197" s="84"/>
      <c r="D197" s="85"/>
      <c r="E197" s="83">
        <f t="shared" si="81"/>
        <v>0</v>
      </c>
      <c r="F197" s="83">
        <f t="shared" si="41"/>
        <v>0</v>
      </c>
      <c r="G197" s="83">
        <f t="shared" si="42"/>
        <v>0</v>
      </c>
      <c r="H197" s="83">
        <f t="shared" si="43"/>
        <v>0</v>
      </c>
      <c r="I197" s="83">
        <f t="shared" si="44"/>
        <v>0</v>
      </c>
      <c r="J197" s="83">
        <f t="shared" si="45"/>
        <v>0</v>
      </c>
      <c r="K197" s="84"/>
      <c r="L197" s="85"/>
    </row>
    <row r="198" spans="1:12">
      <c r="A198" s="66"/>
      <c r="B198" s="41" t="s">
        <v>46</v>
      </c>
      <c r="C198" s="84">
        <f t="shared" ref="C198:D198" si="82">SUM(C199:C203)</f>
        <v>0</v>
      </c>
      <c r="D198" s="84">
        <f t="shared" si="82"/>
        <v>0</v>
      </c>
      <c r="E198" s="83">
        <f t="shared" si="40"/>
        <v>0</v>
      </c>
      <c r="F198" s="83">
        <f t="shared" si="41"/>
        <v>0</v>
      </c>
      <c r="G198" s="83">
        <f t="shared" si="42"/>
        <v>0</v>
      </c>
      <c r="H198" s="83">
        <f t="shared" si="43"/>
        <v>0</v>
      </c>
      <c r="I198" s="83">
        <f t="shared" si="44"/>
        <v>0</v>
      </c>
      <c r="J198" s="83">
        <f t="shared" si="45"/>
        <v>0</v>
      </c>
      <c r="K198" s="84"/>
      <c r="L198" s="84"/>
    </row>
    <row r="199" spans="1:12">
      <c r="A199" s="65" t="s">
        <v>122</v>
      </c>
      <c r="B199" s="44" t="s">
        <v>47</v>
      </c>
      <c r="C199" s="84"/>
      <c r="D199" s="85"/>
      <c r="E199" s="83">
        <f t="shared" si="40"/>
        <v>0</v>
      </c>
      <c r="F199" s="83">
        <f t="shared" si="41"/>
        <v>0</v>
      </c>
      <c r="G199" s="83">
        <f t="shared" si="42"/>
        <v>0</v>
      </c>
      <c r="H199" s="83">
        <f t="shared" si="43"/>
        <v>0</v>
      </c>
      <c r="I199" s="83">
        <f t="shared" si="44"/>
        <v>0</v>
      </c>
      <c r="J199" s="83">
        <f t="shared" si="45"/>
        <v>0</v>
      </c>
      <c r="K199" s="84"/>
      <c r="L199" s="85"/>
    </row>
    <row r="200" spans="1:12">
      <c r="A200" s="65" t="s">
        <v>123</v>
      </c>
      <c r="B200" s="44" t="s">
        <v>48</v>
      </c>
      <c r="C200" s="84"/>
      <c r="D200" s="85"/>
      <c r="E200" s="83">
        <f t="shared" si="40"/>
        <v>0</v>
      </c>
      <c r="F200" s="83">
        <f t="shared" si="41"/>
        <v>0</v>
      </c>
      <c r="G200" s="83">
        <f t="shared" si="42"/>
        <v>0</v>
      </c>
      <c r="H200" s="83">
        <f t="shared" si="43"/>
        <v>0</v>
      </c>
      <c r="I200" s="83">
        <f t="shared" si="44"/>
        <v>0</v>
      </c>
      <c r="J200" s="83">
        <f t="shared" si="45"/>
        <v>0</v>
      </c>
      <c r="K200" s="84"/>
      <c r="L200" s="85"/>
    </row>
    <row r="201" spans="1:12">
      <c r="A201" s="65" t="s">
        <v>124</v>
      </c>
      <c r="B201" s="43" t="s">
        <v>49</v>
      </c>
      <c r="C201" s="84"/>
      <c r="D201" s="85"/>
      <c r="E201" s="83">
        <f t="shared" si="40"/>
        <v>0</v>
      </c>
      <c r="F201" s="83">
        <f t="shared" si="41"/>
        <v>0</v>
      </c>
      <c r="G201" s="83">
        <f t="shared" si="42"/>
        <v>0</v>
      </c>
      <c r="H201" s="83">
        <f t="shared" si="43"/>
        <v>0</v>
      </c>
      <c r="I201" s="83">
        <f t="shared" si="44"/>
        <v>0</v>
      </c>
      <c r="J201" s="83">
        <f t="shared" si="45"/>
        <v>0</v>
      </c>
      <c r="K201" s="84"/>
      <c r="L201" s="85"/>
    </row>
    <row r="202" spans="1:12">
      <c r="A202" s="65" t="s">
        <v>125</v>
      </c>
      <c r="B202" s="43" t="s">
        <v>50</v>
      </c>
      <c r="C202" s="84"/>
      <c r="D202" s="85"/>
      <c r="E202" s="83">
        <f t="shared" si="40"/>
        <v>0</v>
      </c>
      <c r="F202" s="83">
        <f t="shared" si="41"/>
        <v>0</v>
      </c>
      <c r="G202" s="83">
        <f t="shared" si="42"/>
        <v>0</v>
      </c>
      <c r="H202" s="83">
        <f t="shared" si="43"/>
        <v>0</v>
      </c>
      <c r="I202" s="83">
        <f t="shared" si="44"/>
        <v>0</v>
      </c>
      <c r="J202" s="83">
        <f t="shared" si="45"/>
        <v>0</v>
      </c>
      <c r="K202" s="84"/>
      <c r="L202" s="85"/>
    </row>
    <row r="203" spans="1:12">
      <c r="A203" s="66"/>
      <c r="B203" s="45" t="s">
        <v>37</v>
      </c>
      <c r="C203" s="84"/>
      <c r="D203" s="85"/>
      <c r="E203" s="83">
        <f t="shared" si="40"/>
        <v>0</v>
      </c>
      <c r="F203" s="83">
        <f t="shared" si="41"/>
        <v>0</v>
      </c>
      <c r="G203" s="83">
        <f t="shared" si="42"/>
        <v>0</v>
      </c>
      <c r="H203" s="83">
        <f t="shared" si="43"/>
        <v>0</v>
      </c>
      <c r="I203" s="83">
        <f t="shared" si="44"/>
        <v>0</v>
      </c>
      <c r="J203" s="83">
        <f t="shared" si="45"/>
        <v>0</v>
      </c>
      <c r="K203" s="84"/>
      <c r="L203" s="85"/>
    </row>
    <row r="204" spans="1:12">
      <c r="A204" s="65" t="s">
        <v>126</v>
      </c>
      <c r="B204" s="41" t="s">
        <v>51</v>
      </c>
      <c r="C204" s="84">
        <f t="shared" ref="C204:D204" si="83">+C205+C215+C219+C222+C234+C239</f>
        <v>15573922.02</v>
      </c>
      <c r="D204" s="84">
        <f t="shared" si="83"/>
        <v>91702957.839999989</v>
      </c>
      <c r="E204" s="83">
        <f t="shared" si="40"/>
        <v>15885400.4604</v>
      </c>
      <c r="F204" s="83">
        <f t="shared" si="41"/>
        <v>93537016.996799991</v>
      </c>
      <c r="G204" s="83">
        <f t="shared" si="42"/>
        <v>16203108.469608001</v>
      </c>
      <c r="H204" s="83">
        <f t="shared" si="43"/>
        <v>95407757.336735994</v>
      </c>
      <c r="I204" s="83">
        <f t="shared" si="44"/>
        <v>16527170.639000162</v>
      </c>
      <c r="J204" s="83">
        <f t="shared" si="45"/>
        <v>97315912.483470708</v>
      </c>
      <c r="K204" s="84"/>
      <c r="L204" s="84"/>
    </row>
    <row r="205" spans="1:12">
      <c r="A205" s="65" t="s">
        <v>127</v>
      </c>
      <c r="B205" s="42" t="s">
        <v>52</v>
      </c>
      <c r="C205" s="84">
        <f t="shared" ref="C205:D205" si="84">SUM(C206:C214)</f>
        <v>15208200</v>
      </c>
      <c r="D205" s="84">
        <f t="shared" si="84"/>
        <v>7459564.9800000004</v>
      </c>
      <c r="E205" s="83">
        <f t="shared" si="40"/>
        <v>15512364</v>
      </c>
      <c r="F205" s="83">
        <f t="shared" si="41"/>
        <v>7608756.2796000009</v>
      </c>
      <c r="G205" s="83">
        <f t="shared" si="42"/>
        <v>15822611.280000001</v>
      </c>
      <c r="H205" s="83">
        <f t="shared" si="43"/>
        <v>7760931.4051920008</v>
      </c>
      <c r="I205" s="83">
        <f t="shared" si="44"/>
        <v>16139063.505600002</v>
      </c>
      <c r="J205" s="83">
        <f t="shared" si="45"/>
        <v>7916150.033295841</v>
      </c>
      <c r="K205" s="84"/>
      <c r="L205" s="84"/>
    </row>
    <row r="206" spans="1:12">
      <c r="A206" s="65" t="s">
        <v>170</v>
      </c>
      <c r="B206" s="43" t="s">
        <v>53</v>
      </c>
      <c r="C206" s="84">
        <f t="shared" ref="C206:C214" si="85">+K69*1.02</f>
        <v>0</v>
      </c>
      <c r="D206" s="85">
        <f t="shared" ref="D206:D214" si="86">+L69*1.02</f>
        <v>0</v>
      </c>
      <c r="E206" s="83">
        <f>+C206*1.02</f>
        <v>0</v>
      </c>
      <c r="F206" s="83">
        <f t="shared" si="41"/>
        <v>0</v>
      </c>
      <c r="G206" s="83">
        <f t="shared" si="42"/>
        <v>0</v>
      </c>
      <c r="H206" s="83">
        <f t="shared" si="43"/>
        <v>0</v>
      </c>
      <c r="I206" s="83">
        <f t="shared" si="44"/>
        <v>0</v>
      </c>
      <c r="J206" s="83">
        <f t="shared" si="45"/>
        <v>0</v>
      </c>
      <c r="K206" s="84"/>
      <c r="L206" s="85"/>
    </row>
    <row r="207" spans="1:12">
      <c r="A207" s="65" t="s">
        <v>128</v>
      </c>
      <c r="B207" s="43" t="s">
        <v>54</v>
      </c>
      <c r="C207" s="84">
        <f t="shared" si="85"/>
        <v>0</v>
      </c>
      <c r="D207" s="85">
        <f t="shared" si="86"/>
        <v>0</v>
      </c>
      <c r="E207" s="83">
        <f t="shared" ref="E207:E214" si="87">+C207*1.02</f>
        <v>0</v>
      </c>
      <c r="F207" s="83">
        <f t="shared" si="41"/>
        <v>0</v>
      </c>
      <c r="G207" s="83">
        <f t="shared" si="42"/>
        <v>0</v>
      </c>
      <c r="H207" s="83">
        <f t="shared" si="43"/>
        <v>0</v>
      </c>
      <c r="I207" s="83">
        <f t="shared" si="44"/>
        <v>0</v>
      </c>
      <c r="J207" s="83">
        <f t="shared" si="45"/>
        <v>0</v>
      </c>
      <c r="K207" s="84"/>
      <c r="L207" s="85"/>
    </row>
    <row r="208" spans="1:12">
      <c r="A208" s="65" t="s">
        <v>129</v>
      </c>
      <c r="B208" s="43" t="s">
        <v>55</v>
      </c>
      <c r="C208" s="84">
        <f t="shared" si="85"/>
        <v>0</v>
      </c>
      <c r="D208" s="85">
        <f t="shared" si="86"/>
        <v>0</v>
      </c>
      <c r="E208" s="83">
        <f t="shared" si="87"/>
        <v>0</v>
      </c>
      <c r="F208" s="83">
        <f t="shared" si="41"/>
        <v>0</v>
      </c>
      <c r="G208" s="83">
        <f t="shared" si="42"/>
        <v>0</v>
      </c>
      <c r="H208" s="83">
        <f t="shared" si="43"/>
        <v>0</v>
      </c>
      <c r="I208" s="83">
        <f t="shared" si="44"/>
        <v>0</v>
      </c>
      <c r="J208" s="83">
        <f t="shared" si="45"/>
        <v>0</v>
      </c>
      <c r="K208" s="84"/>
      <c r="L208" s="85"/>
    </row>
    <row r="209" spans="1:12">
      <c r="A209" s="65" t="s">
        <v>130</v>
      </c>
      <c r="B209" s="43" t="s">
        <v>56</v>
      </c>
      <c r="C209" s="84">
        <f t="shared" si="85"/>
        <v>15208200</v>
      </c>
      <c r="D209" s="85">
        <f t="shared" si="86"/>
        <v>0</v>
      </c>
      <c r="E209" s="83">
        <f t="shared" si="87"/>
        <v>15512364</v>
      </c>
      <c r="F209" s="83">
        <f t="shared" si="41"/>
        <v>0</v>
      </c>
      <c r="G209" s="83">
        <f t="shared" si="42"/>
        <v>15822611.280000001</v>
      </c>
      <c r="H209" s="83">
        <f t="shared" si="43"/>
        <v>0</v>
      </c>
      <c r="I209" s="83">
        <f t="shared" si="44"/>
        <v>16139063.505600002</v>
      </c>
      <c r="J209" s="83">
        <f t="shared" si="45"/>
        <v>0</v>
      </c>
      <c r="K209" s="84"/>
      <c r="L209" s="85"/>
    </row>
    <row r="210" spans="1:12">
      <c r="A210" s="65" t="s">
        <v>131</v>
      </c>
      <c r="B210" s="43" t="s">
        <v>57</v>
      </c>
      <c r="C210" s="84">
        <f t="shared" si="85"/>
        <v>0</v>
      </c>
      <c r="D210" s="85">
        <f t="shared" si="86"/>
        <v>3060000</v>
      </c>
      <c r="E210" s="83">
        <f t="shared" si="87"/>
        <v>0</v>
      </c>
      <c r="F210" s="83">
        <f t="shared" si="41"/>
        <v>3121200</v>
      </c>
      <c r="G210" s="83">
        <f t="shared" si="42"/>
        <v>0</v>
      </c>
      <c r="H210" s="83">
        <f t="shared" si="43"/>
        <v>3183624</v>
      </c>
      <c r="I210" s="83">
        <f t="shared" si="44"/>
        <v>0</v>
      </c>
      <c r="J210" s="83">
        <f t="shared" si="45"/>
        <v>3247296.48</v>
      </c>
      <c r="K210" s="84"/>
      <c r="L210" s="85"/>
    </row>
    <row r="211" spans="1:12">
      <c r="A211" s="65" t="s">
        <v>132</v>
      </c>
      <c r="B211" s="43" t="s">
        <v>58</v>
      </c>
      <c r="C211" s="84">
        <f t="shared" si="85"/>
        <v>0</v>
      </c>
      <c r="D211" s="85">
        <f t="shared" si="86"/>
        <v>1766944.98</v>
      </c>
      <c r="E211" s="83">
        <f t="shared" si="87"/>
        <v>0</v>
      </c>
      <c r="F211" s="83">
        <f t="shared" si="41"/>
        <v>1802283.8796000001</v>
      </c>
      <c r="G211" s="83">
        <f t="shared" si="42"/>
        <v>0</v>
      </c>
      <c r="H211" s="83">
        <f t="shared" si="43"/>
        <v>1838329.5571920001</v>
      </c>
      <c r="I211" s="83">
        <f t="shared" si="44"/>
        <v>0</v>
      </c>
      <c r="J211" s="83">
        <f t="shared" si="45"/>
        <v>1875096.1483358401</v>
      </c>
      <c r="K211" s="84"/>
      <c r="L211" s="85"/>
    </row>
    <row r="212" spans="1:12">
      <c r="A212" s="66"/>
      <c r="B212" s="45" t="s">
        <v>222</v>
      </c>
      <c r="C212" s="84">
        <f t="shared" si="85"/>
        <v>0</v>
      </c>
      <c r="D212" s="85">
        <f t="shared" si="86"/>
        <v>2632620</v>
      </c>
      <c r="E212" s="83">
        <f t="shared" si="87"/>
        <v>0</v>
      </c>
      <c r="F212" s="83">
        <f t="shared" si="41"/>
        <v>2685272.4</v>
      </c>
      <c r="G212" s="83">
        <f t="shared" si="42"/>
        <v>0</v>
      </c>
      <c r="H212" s="83">
        <f t="shared" si="43"/>
        <v>2738977.8479999998</v>
      </c>
      <c r="I212" s="83">
        <f t="shared" si="44"/>
        <v>0</v>
      </c>
      <c r="J212" s="83">
        <f t="shared" si="45"/>
        <v>2793757.40496</v>
      </c>
      <c r="K212" s="84"/>
      <c r="L212" s="85"/>
    </row>
    <row r="213" spans="1:12">
      <c r="A213" s="66"/>
      <c r="B213" s="45" t="s">
        <v>37</v>
      </c>
      <c r="C213" s="84">
        <f t="shared" si="85"/>
        <v>0</v>
      </c>
      <c r="D213" s="85">
        <f t="shared" si="86"/>
        <v>0</v>
      </c>
      <c r="E213" s="83">
        <f t="shared" si="87"/>
        <v>0</v>
      </c>
      <c r="F213" s="83">
        <f t="shared" si="41"/>
        <v>0</v>
      </c>
      <c r="G213" s="83">
        <f t="shared" si="42"/>
        <v>0</v>
      </c>
      <c r="H213" s="83">
        <f t="shared" si="43"/>
        <v>0</v>
      </c>
      <c r="I213" s="83">
        <f t="shared" si="44"/>
        <v>0</v>
      </c>
      <c r="J213" s="83">
        <f t="shared" si="45"/>
        <v>0</v>
      </c>
      <c r="K213" s="84"/>
      <c r="L213" s="85"/>
    </row>
    <row r="214" spans="1:12">
      <c r="A214" s="66"/>
      <c r="B214" s="45" t="s">
        <v>37</v>
      </c>
      <c r="C214" s="84">
        <f t="shared" si="85"/>
        <v>0</v>
      </c>
      <c r="D214" s="85">
        <f t="shared" si="86"/>
        <v>0</v>
      </c>
      <c r="E214" s="83">
        <f t="shared" si="87"/>
        <v>0</v>
      </c>
      <c r="F214" s="83">
        <f t="shared" si="41"/>
        <v>0</v>
      </c>
      <c r="G214" s="83">
        <f t="shared" si="42"/>
        <v>0</v>
      </c>
      <c r="H214" s="83">
        <f t="shared" si="43"/>
        <v>0</v>
      </c>
      <c r="I214" s="83">
        <f t="shared" si="44"/>
        <v>0</v>
      </c>
      <c r="J214" s="83">
        <f t="shared" si="45"/>
        <v>0</v>
      </c>
      <c r="K214" s="84"/>
      <c r="L214" s="85"/>
    </row>
    <row r="215" spans="1:12">
      <c r="A215" s="65" t="s">
        <v>133</v>
      </c>
      <c r="B215" s="48" t="s">
        <v>59</v>
      </c>
      <c r="C215" s="84">
        <f t="shared" ref="C215" si="88">SUM(C216:C218)</f>
        <v>0</v>
      </c>
      <c r="D215" s="84">
        <f>SUM(D216:D218)</f>
        <v>63923241.519999996</v>
      </c>
      <c r="E215" s="83">
        <f t="shared" si="40"/>
        <v>0</v>
      </c>
      <c r="F215" s="83">
        <f t="shared" si="41"/>
        <v>65201706.350399993</v>
      </c>
      <c r="G215" s="83">
        <f t="shared" si="42"/>
        <v>0</v>
      </c>
      <c r="H215" s="83">
        <f t="shared" si="43"/>
        <v>66505740.477407992</v>
      </c>
      <c r="I215" s="83">
        <f t="shared" si="44"/>
        <v>0</v>
      </c>
      <c r="J215" s="83">
        <f t="shared" si="45"/>
        <v>67835855.286956146</v>
      </c>
      <c r="K215" s="84"/>
      <c r="L215" s="84"/>
    </row>
    <row r="216" spans="1:12">
      <c r="A216" s="65" t="s">
        <v>133</v>
      </c>
      <c r="B216" s="43" t="s">
        <v>60</v>
      </c>
      <c r="C216" s="84">
        <f t="shared" ref="C216:C218" si="89">+K79*1.02</f>
        <v>0</v>
      </c>
      <c r="D216" s="85">
        <f>+L79*1.02-5000000</f>
        <v>16216383.52</v>
      </c>
      <c r="E216" s="83">
        <f>+C216*1.02</f>
        <v>0</v>
      </c>
      <c r="F216" s="83">
        <f t="shared" si="41"/>
        <v>16540711.190400001</v>
      </c>
      <c r="G216" s="83">
        <f t="shared" si="42"/>
        <v>0</v>
      </c>
      <c r="H216" s="83">
        <f t="shared" si="43"/>
        <v>16871525.414208002</v>
      </c>
      <c r="I216" s="83">
        <f t="shared" si="44"/>
        <v>0</v>
      </c>
      <c r="J216" s="83">
        <f t="shared" si="45"/>
        <v>17208955.922492161</v>
      </c>
      <c r="K216" s="84"/>
      <c r="L216" s="85"/>
    </row>
    <row r="217" spans="1:12">
      <c r="A217" s="65" t="s">
        <v>171</v>
      </c>
      <c r="B217" s="43" t="s">
        <v>61</v>
      </c>
      <c r="C217" s="84">
        <f t="shared" si="89"/>
        <v>0</v>
      </c>
      <c r="D217" s="85">
        <f t="shared" ref="D217" si="90">+L80*1.02</f>
        <v>0</v>
      </c>
      <c r="E217" s="83">
        <f t="shared" ref="E217:E218" si="91">+C217*1.02</f>
        <v>0</v>
      </c>
      <c r="F217" s="83">
        <f t="shared" ref="F217:F218" si="92">+D217*1.02</f>
        <v>0</v>
      </c>
      <c r="G217" s="83">
        <f t="shared" ref="G217:G218" si="93">+E217*1.02</f>
        <v>0</v>
      </c>
      <c r="H217" s="83">
        <f t="shared" ref="H217:H218" si="94">+F217*1.02</f>
        <v>0</v>
      </c>
      <c r="I217" s="83">
        <f t="shared" ref="I217:I218" si="95">+G217*1.02</f>
        <v>0</v>
      </c>
      <c r="J217" s="83">
        <f t="shared" ref="J217:J218" si="96">+H217*1.02</f>
        <v>0</v>
      </c>
      <c r="K217" s="84"/>
      <c r="L217" s="85"/>
    </row>
    <row r="218" spans="1:12">
      <c r="A218" s="65" t="s">
        <v>134</v>
      </c>
      <c r="B218" s="43" t="s">
        <v>62</v>
      </c>
      <c r="C218" s="84">
        <f t="shared" si="89"/>
        <v>0</v>
      </c>
      <c r="D218" s="85">
        <f>+L81*1.02-5000000+500</f>
        <v>47706858</v>
      </c>
      <c r="E218" s="83">
        <f t="shared" si="91"/>
        <v>0</v>
      </c>
      <c r="F218" s="83">
        <f t="shared" si="92"/>
        <v>48660995.160000004</v>
      </c>
      <c r="G218" s="83">
        <f t="shared" si="93"/>
        <v>0</v>
      </c>
      <c r="H218" s="83">
        <f t="shared" si="94"/>
        <v>49634215.063200004</v>
      </c>
      <c r="I218" s="83">
        <f t="shared" si="95"/>
        <v>0</v>
      </c>
      <c r="J218" s="83">
        <f t="shared" si="96"/>
        <v>50626899.364464007</v>
      </c>
      <c r="K218" s="84"/>
      <c r="L218" s="85"/>
    </row>
    <row r="219" spans="1:12">
      <c r="A219" s="65" t="s">
        <v>135</v>
      </c>
      <c r="B219" s="42" t="s">
        <v>63</v>
      </c>
      <c r="C219" s="84">
        <f t="shared" ref="C219:D219" si="97">SUM(C220:C221)</f>
        <v>217312.02</v>
      </c>
      <c r="D219" s="84">
        <f t="shared" si="97"/>
        <v>0</v>
      </c>
      <c r="E219" s="83">
        <f t="shared" ref="E219:E264" si="98">+C219*1.02</f>
        <v>221658.2604</v>
      </c>
      <c r="F219" s="83">
        <f t="shared" ref="F219:F264" si="99">+D219*1.02</f>
        <v>0</v>
      </c>
      <c r="G219" s="83">
        <f t="shared" ref="G219:G264" si="100">+E219*1.02</f>
        <v>226091.42560799999</v>
      </c>
      <c r="H219" s="83">
        <f t="shared" ref="H219:H264" si="101">+F219*1.02</f>
        <v>0</v>
      </c>
      <c r="I219" s="83">
        <f t="shared" ref="I219:I264" si="102">+G219*1.02</f>
        <v>230613.25412015998</v>
      </c>
      <c r="J219" s="83">
        <f t="shared" ref="J219:J264" si="103">+H219*1.02</f>
        <v>0</v>
      </c>
      <c r="K219" s="84"/>
      <c r="L219" s="84"/>
    </row>
    <row r="220" spans="1:12">
      <c r="A220" s="65" t="s">
        <v>172</v>
      </c>
      <c r="B220" s="49" t="s">
        <v>64</v>
      </c>
      <c r="C220" s="84">
        <f t="shared" ref="C220:C221" si="104">+K83*1.02</f>
        <v>217312.02</v>
      </c>
      <c r="D220" s="85">
        <f t="shared" ref="D220:D221" si="105">+L83*1.02</f>
        <v>0</v>
      </c>
      <c r="E220" s="83">
        <f>+C220*1.02</f>
        <v>221658.2604</v>
      </c>
      <c r="F220" s="83">
        <f t="shared" si="99"/>
        <v>0</v>
      </c>
      <c r="G220" s="83">
        <f t="shared" si="100"/>
        <v>226091.42560799999</v>
      </c>
      <c r="H220" s="83">
        <f t="shared" si="101"/>
        <v>0</v>
      </c>
      <c r="I220" s="83">
        <f t="shared" si="102"/>
        <v>230613.25412015998</v>
      </c>
      <c r="J220" s="83">
        <f t="shared" si="103"/>
        <v>0</v>
      </c>
      <c r="K220" s="84"/>
      <c r="L220" s="85"/>
    </row>
    <row r="221" spans="1:12">
      <c r="A221" s="66"/>
      <c r="B221" s="45" t="s">
        <v>65</v>
      </c>
      <c r="C221" s="84">
        <f t="shared" si="104"/>
        <v>0</v>
      </c>
      <c r="D221" s="85">
        <f t="shared" si="105"/>
        <v>0</v>
      </c>
      <c r="E221" s="83">
        <f>+C221*1.02</f>
        <v>0</v>
      </c>
      <c r="F221" s="83">
        <f t="shared" si="99"/>
        <v>0</v>
      </c>
      <c r="G221" s="83">
        <f t="shared" si="100"/>
        <v>0</v>
      </c>
      <c r="H221" s="83">
        <f t="shared" si="101"/>
        <v>0</v>
      </c>
      <c r="I221" s="83">
        <f t="shared" si="102"/>
        <v>0</v>
      </c>
      <c r="J221" s="83">
        <f t="shared" si="103"/>
        <v>0</v>
      </c>
      <c r="K221" s="84"/>
      <c r="L221" s="85"/>
    </row>
    <row r="222" spans="1:12">
      <c r="A222" s="65" t="s">
        <v>136</v>
      </c>
      <c r="B222" s="42" t="s">
        <v>66</v>
      </c>
      <c r="C222" s="84">
        <f t="shared" ref="C222:D222" si="106">SUM(C223:C233)</f>
        <v>148410</v>
      </c>
      <c r="D222" s="84">
        <f t="shared" si="106"/>
        <v>10111225.32</v>
      </c>
      <c r="E222" s="83">
        <f t="shared" si="98"/>
        <v>151378.20000000001</v>
      </c>
      <c r="F222" s="83">
        <f t="shared" si="99"/>
        <v>10313449.826400001</v>
      </c>
      <c r="G222" s="83">
        <f t="shared" si="100"/>
        <v>154405.76400000002</v>
      </c>
      <c r="H222" s="83">
        <f t="shared" si="101"/>
        <v>10519718.822928</v>
      </c>
      <c r="I222" s="83">
        <f t="shared" si="102"/>
        <v>157493.87928000002</v>
      </c>
      <c r="J222" s="83">
        <f t="shared" si="103"/>
        <v>10730113.199386561</v>
      </c>
      <c r="K222" s="84"/>
      <c r="L222" s="84"/>
    </row>
    <row r="223" spans="1:12">
      <c r="A223" s="65" t="s">
        <v>173</v>
      </c>
      <c r="B223" s="47" t="s">
        <v>67</v>
      </c>
      <c r="C223" s="84">
        <f t="shared" ref="C223:C226" si="107">+K86*1.02</f>
        <v>0</v>
      </c>
      <c r="D223" s="85">
        <f t="shared" ref="D223:D226" si="108">+L86*1.02</f>
        <v>8050541.7599999998</v>
      </c>
      <c r="E223" s="83">
        <f>+C223*1.02</f>
        <v>0</v>
      </c>
      <c r="F223" s="83">
        <f t="shared" si="99"/>
        <v>8211552.5952000003</v>
      </c>
      <c r="G223" s="83">
        <f t="shared" si="100"/>
        <v>0</v>
      </c>
      <c r="H223" s="83">
        <f t="shared" si="101"/>
        <v>8375783.6471040007</v>
      </c>
      <c r="I223" s="83">
        <f t="shared" si="102"/>
        <v>0</v>
      </c>
      <c r="J223" s="83">
        <f t="shared" si="103"/>
        <v>8543299.3200460803</v>
      </c>
      <c r="K223" s="84"/>
      <c r="L223" s="85"/>
    </row>
    <row r="224" spans="1:12">
      <c r="A224" s="65" t="s">
        <v>174</v>
      </c>
      <c r="B224" s="47" t="s">
        <v>68</v>
      </c>
      <c r="C224" s="84">
        <f t="shared" si="107"/>
        <v>0</v>
      </c>
      <c r="D224" s="85">
        <f t="shared" si="108"/>
        <v>0</v>
      </c>
      <c r="E224" s="83">
        <f t="shared" ref="E224:E233" si="109">+C224*1.02</f>
        <v>0</v>
      </c>
      <c r="F224" s="83">
        <f t="shared" si="99"/>
        <v>0</v>
      </c>
      <c r="G224" s="83">
        <f t="shared" si="100"/>
        <v>0</v>
      </c>
      <c r="H224" s="83">
        <f t="shared" si="101"/>
        <v>0</v>
      </c>
      <c r="I224" s="83">
        <f t="shared" si="102"/>
        <v>0</v>
      </c>
      <c r="J224" s="83">
        <f t="shared" si="103"/>
        <v>0</v>
      </c>
      <c r="K224" s="84"/>
      <c r="L224" s="85"/>
    </row>
    <row r="225" spans="1:12">
      <c r="A225" s="65" t="s">
        <v>137</v>
      </c>
      <c r="B225" s="47" t="s">
        <v>69</v>
      </c>
      <c r="C225" s="84">
        <f t="shared" si="107"/>
        <v>0</v>
      </c>
      <c r="D225" s="85">
        <f t="shared" si="108"/>
        <v>0</v>
      </c>
      <c r="E225" s="83">
        <f t="shared" si="109"/>
        <v>0</v>
      </c>
      <c r="F225" s="83">
        <f t="shared" si="99"/>
        <v>0</v>
      </c>
      <c r="G225" s="83">
        <f t="shared" si="100"/>
        <v>0</v>
      </c>
      <c r="H225" s="83">
        <f t="shared" si="101"/>
        <v>0</v>
      </c>
      <c r="I225" s="83">
        <f t="shared" si="102"/>
        <v>0</v>
      </c>
      <c r="J225" s="83">
        <f t="shared" si="103"/>
        <v>0</v>
      </c>
      <c r="K225" s="84"/>
      <c r="L225" s="85"/>
    </row>
    <row r="226" spans="1:12">
      <c r="A226" s="65" t="s">
        <v>175</v>
      </c>
      <c r="B226" s="47" t="s">
        <v>70</v>
      </c>
      <c r="C226" s="84">
        <f t="shared" si="107"/>
        <v>0</v>
      </c>
      <c r="D226" s="85">
        <f t="shared" si="108"/>
        <v>0</v>
      </c>
      <c r="E226" s="83">
        <f t="shared" si="109"/>
        <v>0</v>
      </c>
      <c r="F226" s="83">
        <f t="shared" si="99"/>
        <v>0</v>
      </c>
      <c r="G226" s="83">
        <f t="shared" si="100"/>
        <v>0</v>
      </c>
      <c r="H226" s="83">
        <f t="shared" si="101"/>
        <v>0</v>
      </c>
      <c r="I226" s="83">
        <f t="shared" si="102"/>
        <v>0</v>
      </c>
      <c r="J226" s="83">
        <f t="shared" si="103"/>
        <v>0</v>
      </c>
      <c r="K226" s="84"/>
      <c r="L226" s="85"/>
    </row>
    <row r="227" spans="1:12">
      <c r="A227" s="65" t="s">
        <v>176</v>
      </c>
      <c r="B227" s="47" t="s">
        <v>71</v>
      </c>
      <c r="C227" s="84"/>
      <c r="D227" s="85"/>
      <c r="E227" s="83">
        <f t="shared" si="109"/>
        <v>0</v>
      </c>
      <c r="F227" s="83">
        <f t="shared" si="99"/>
        <v>0</v>
      </c>
      <c r="G227" s="83">
        <f t="shared" si="100"/>
        <v>0</v>
      </c>
      <c r="H227" s="83">
        <f t="shared" si="101"/>
        <v>0</v>
      </c>
      <c r="I227" s="83">
        <f t="shared" si="102"/>
        <v>0</v>
      </c>
      <c r="J227" s="83">
        <f t="shared" si="103"/>
        <v>0</v>
      </c>
      <c r="K227" s="84"/>
      <c r="L227" s="85"/>
    </row>
    <row r="228" spans="1:12">
      <c r="A228" s="65" t="s">
        <v>138</v>
      </c>
      <c r="B228" s="47" t="s">
        <v>72</v>
      </c>
      <c r="C228" s="84"/>
      <c r="D228" s="85"/>
      <c r="E228" s="83">
        <f t="shared" si="109"/>
        <v>0</v>
      </c>
      <c r="F228" s="83">
        <f t="shared" si="99"/>
        <v>0</v>
      </c>
      <c r="G228" s="83">
        <f t="shared" si="100"/>
        <v>0</v>
      </c>
      <c r="H228" s="83">
        <f t="shared" si="101"/>
        <v>0</v>
      </c>
      <c r="I228" s="83">
        <f t="shared" si="102"/>
        <v>0</v>
      </c>
      <c r="J228" s="83">
        <f t="shared" si="103"/>
        <v>0</v>
      </c>
      <c r="K228" s="84"/>
      <c r="L228" s="85"/>
    </row>
    <row r="229" spans="1:12">
      <c r="A229" s="65" t="s">
        <v>177</v>
      </c>
      <c r="B229" s="47" t="s">
        <v>73</v>
      </c>
      <c r="C229" s="84"/>
      <c r="D229" s="85"/>
      <c r="E229" s="83">
        <f t="shared" si="109"/>
        <v>0</v>
      </c>
      <c r="F229" s="83">
        <f t="shared" si="99"/>
        <v>0</v>
      </c>
      <c r="G229" s="83">
        <f t="shared" si="100"/>
        <v>0</v>
      </c>
      <c r="H229" s="83">
        <f t="shared" si="101"/>
        <v>0</v>
      </c>
      <c r="I229" s="83">
        <f t="shared" si="102"/>
        <v>0</v>
      </c>
      <c r="J229" s="83">
        <f t="shared" si="103"/>
        <v>0</v>
      </c>
      <c r="K229" s="84"/>
      <c r="L229" s="85"/>
    </row>
    <row r="230" spans="1:12">
      <c r="A230" s="65" t="s">
        <v>140</v>
      </c>
      <c r="B230" s="47" t="s">
        <v>74</v>
      </c>
      <c r="C230" s="84"/>
      <c r="D230" s="85"/>
      <c r="E230" s="83">
        <f t="shared" si="109"/>
        <v>0</v>
      </c>
      <c r="F230" s="83">
        <f t="shared" si="99"/>
        <v>0</v>
      </c>
      <c r="G230" s="83">
        <f t="shared" si="100"/>
        <v>0</v>
      </c>
      <c r="H230" s="83">
        <f t="shared" si="101"/>
        <v>0</v>
      </c>
      <c r="I230" s="83">
        <f t="shared" si="102"/>
        <v>0</v>
      </c>
      <c r="J230" s="83">
        <f t="shared" si="103"/>
        <v>0</v>
      </c>
      <c r="K230" s="84"/>
      <c r="L230" s="85"/>
    </row>
    <row r="231" spans="1:12">
      <c r="A231" s="65" t="s">
        <v>178</v>
      </c>
      <c r="B231" s="47" t="s">
        <v>75</v>
      </c>
      <c r="C231" s="84"/>
      <c r="D231" s="85"/>
      <c r="E231" s="83">
        <f t="shared" si="109"/>
        <v>0</v>
      </c>
      <c r="F231" s="83">
        <f t="shared" si="99"/>
        <v>0</v>
      </c>
      <c r="G231" s="83">
        <f t="shared" si="100"/>
        <v>0</v>
      </c>
      <c r="H231" s="83">
        <f t="shared" si="101"/>
        <v>0</v>
      </c>
      <c r="I231" s="83">
        <f t="shared" si="102"/>
        <v>0</v>
      </c>
      <c r="J231" s="83">
        <f t="shared" si="103"/>
        <v>0</v>
      </c>
      <c r="K231" s="84"/>
      <c r="L231" s="85"/>
    </row>
    <row r="232" spans="1:12">
      <c r="A232" s="65" t="s">
        <v>179</v>
      </c>
      <c r="B232" s="47" t="s">
        <v>76</v>
      </c>
      <c r="C232" s="84"/>
      <c r="D232" s="85"/>
      <c r="E232" s="83">
        <f t="shared" si="109"/>
        <v>0</v>
      </c>
      <c r="F232" s="83">
        <f t="shared" si="99"/>
        <v>0</v>
      </c>
      <c r="G232" s="83">
        <f t="shared" si="100"/>
        <v>0</v>
      </c>
      <c r="H232" s="83">
        <f t="shared" si="101"/>
        <v>0</v>
      </c>
      <c r="I232" s="83">
        <f t="shared" si="102"/>
        <v>0</v>
      </c>
      <c r="J232" s="83">
        <f t="shared" si="103"/>
        <v>0</v>
      </c>
      <c r="K232" s="84"/>
      <c r="L232" s="85"/>
    </row>
    <row r="233" spans="1:12">
      <c r="A233" s="66"/>
      <c r="B233" s="45" t="s">
        <v>37</v>
      </c>
      <c r="C233" s="84">
        <f t="shared" ref="C233" si="110">+K96*1.02</f>
        <v>148410</v>
      </c>
      <c r="D233" s="85">
        <f t="shared" ref="D233" si="111">+L96*1.02</f>
        <v>2060683.56</v>
      </c>
      <c r="E233" s="83">
        <f t="shared" si="109"/>
        <v>151378.20000000001</v>
      </c>
      <c r="F233" s="83">
        <f t="shared" si="99"/>
        <v>2101897.2312000003</v>
      </c>
      <c r="G233" s="83">
        <f t="shared" si="100"/>
        <v>154405.76400000002</v>
      </c>
      <c r="H233" s="83">
        <f t="shared" si="101"/>
        <v>2143935.1758240005</v>
      </c>
      <c r="I233" s="83">
        <f t="shared" si="102"/>
        <v>157493.87928000002</v>
      </c>
      <c r="J233" s="83">
        <f t="shared" si="103"/>
        <v>2186813.8793404805</v>
      </c>
      <c r="K233" s="84"/>
      <c r="L233" s="85"/>
    </row>
    <row r="234" spans="1:12">
      <c r="A234" s="65" t="s">
        <v>139</v>
      </c>
      <c r="B234" s="42" t="s">
        <v>77</v>
      </c>
      <c r="C234" s="84">
        <f t="shared" ref="C234:D234" si="112">SUM(C235:C238)</f>
        <v>0</v>
      </c>
      <c r="D234" s="84">
        <f t="shared" si="112"/>
        <v>10208926.02</v>
      </c>
      <c r="E234" s="83">
        <f t="shared" si="98"/>
        <v>0</v>
      </c>
      <c r="F234" s="83">
        <f t="shared" si="99"/>
        <v>10413104.5404</v>
      </c>
      <c r="G234" s="83">
        <f t="shared" si="100"/>
        <v>0</v>
      </c>
      <c r="H234" s="83">
        <f t="shared" si="101"/>
        <v>10621366.631208001</v>
      </c>
      <c r="I234" s="83">
        <f t="shared" si="102"/>
        <v>0</v>
      </c>
      <c r="J234" s="83">
        <f t="shared" si="103"/>
        <v>10833793.96383216</v>
      </c>
      <c r="K234" s="84"/>
      <c r="L234" s="84"/>
    </row>
    <row r="235" spans="1:12">
      <c r="A235" s="65" t="s">
        <v>140</v>
      </c>
      <c r="B235" s="50" t="s">
        <v>215</v>
      </c>
      <c r="C235" s="84">
        <f t="shared" ref="C235:C238" si="113">+K98*1.02</f>
        <v>0</v>
      </c>
      <c r="D235" s="85">
        <f t="shared" ref="D235:D238" si="114">+L98*1.02</f>
        <v>6898110.0600000005</v>
      </c>
      <c r="E235" s="83">
        <f>+C235*1.02</f>
        <v>0</v>
      </c>
      <c r="F235" s="83">
        <f t="shared" si="99"/>
        <v>7036072.2612000005</v>
      </c>
      <c r="G235" s="83">
        <f t="shared" si="100"/>
        <v>0</v>
      </c>
      <c r="H235" s="83">
        <f t="shared" si="101"/>
        <v>7176793.7064240007</v>
      </c>
      <c r="I235" s="83">
        <f t="shared" si="102"/>
        <v>0</v>
      </c>
      <c r="J235" s="83">
        <f t="shared" si="103"/>
        <v>7320329.5805524811</v>
      </c>
      <c r="K235" s="84"/>
      <c r="L235" s="85"/>
    </row>
    <row r="236" spans="1:12">
      <c r="A236" s="65" t="s">
        <v>141</v>
      </c>
      <c r="B236" s="50" t="s">
        <v>79</v>
      </c>
      <c r="C236" s="84">
        <f t="shared" si="113"/>
        <v>0</v>
      </c>
      <c r="D236" s="85">
        <f t="shared" si="114"/>
        <v>0</v>
      </c>
      <c r="E236" s="83">
        <f t="shared" ref="E236:E242" si="115">+C236*1.02</f>
        <v>0</v>
      </c>
      <c r="F236" s="83">
        <f t="shared" si="99"/>
        <v>0</v>
      </c>
      <c r="G236" s="83">
        <f t="shared" si="100"/>
        <v>0</v>
      </c>
      <c r="H236" s="83">
        <f t="shared" si="101"/>
        <v>0</v>
      </c>
      <c r="I236" s="83">
        <f t="shared" si="102"/>
        <v>0</v>
      </c>
      <c r="J236" s="83">
        <f t="shared" si="103"/>
        <v>0</v>
      </c>
      <c r="K236" s="84"/>
      <c r="L236" s="85"/>
    </row>
    <row r="237" spans="1:12">
      <c r="A237" s="65" t="s">
        <v>142</v>
      </c>
      <c r="B237" s="50" t="s">
        <v>80</v>
      </c>
      <c r="C237" s="84">
        <f t="shared" si="113"/>
        <v>0</v>
      </c>
      <c r="D237" s="85">
        <f t="shared" si="114"/>
        <v>0</v>
      </c>
      <c r="E237" s="83">
        <f t="shared" si="115"/>
        <v>0</v>
      </c>
      <c r="F237" s="83">
        <f t="shared" si="99"/>
        <v>0</v>
      </c>
      <c r="G237" s="83">
        <f t="shared" si="100"/>
        <v>0</v>
      </c>
      <c r="H237" s="83">
        <f t="shared" si="101"/>
        <v>0</v>
      </c>
      <c r="I237" s="83">
        <f t="shared" si="102"/>
        <v>0</v>
      </c>
      <c r="J237" s="83">
        <f t="shared" si="103"/>
        <v>0</v>
      </c>
      <c r="K237" s="84"/>
      <c r="L237" s="85"/>
    </row>
    <row r="238" spans="1:12">
      <c r="A238" s="66"/>
      <c r="B238" s="45" t="s">
        <v>223</v>
      </c>
      <c r="C238" s="84">
        <f t="shared" si="113"/>
        <v>0</v>
      </c>
      <c r="D238" s="85">
        <f t="shared" si="114"/>
        <v>3310815.96</v>
      </c>
      <c r="E238" s="83">
        <f t="shared" si="115"/>
        <v>0</v>
      </c>
      <c r="F238" s="83">
        <f t="shared" si="99"/>
        <v>3377032.2792000002</v>
      </c>
      <c r="G238" s="83">
        <f t="shared" si="100"/>
        <v>0</v>
      </c>
      <c r="H238" s="83">
        <f t="shared" si="101"/>
        <v>3444572.9247840005</v>
      </c>
      <c r="I238" s="83">
        <f t="shared" si="102"/>
        <v>0</v>
      </c>
      <c r="J238" s="83">
        <f t="shared" si="103"/>
        <v>3513464.3832796807</v>
      </c>
      <c r="K238" s="84"/>
      <c r="L238" s="85"/>
    </row>
    <row r="239" spans="1:12">
      <c r="A239" s="65" t="s">
        <v>195</v>
      </c>
      <c r="B239" s="42" t="s">
        <v>81</v>
      </c>
      <c r="C239" s="84">
        <f t="shared" ref="C239:D239" si="116">SUM(C240:C242)</f>
        <v>0</v>
      </c>
      <c r="D239" s="84">
        <f t="shared" si="116"/>
        <v>0</v>
      </c>
      <c r="E239" s="83">
        <f t="shared" si="115"/>
        <v>0</v>
      </c>
      <c r="F239" s="83">
        <f t="shared" si="99"/>
        <v>0</v>
      </c>
      <c r="G239" s="83">
        <f t="shared" si="100"/>
        <v>0</v>
      </c>
      <c r="H239" s="83">
        <f t="shared" si="101"/>
        <v>0</v>
      </c>
      <c r="I239" s="83">
        <f t="shared" si="102"/>
        <v>0</v>
      </c>
      <c r="J239" s="83">
        <f t="shared" si="103"/>
        <v>0</v>
      </c>
      <c r="K239" s="84"/>
      <c r="L239" s="84"/>
    </row>
    <row r="240" spans="1:12">
      <c r="A240" s="65" t="s">
        <v>196</v>
      </c>
      <c r="B240" s="47" t="s">
        <v>82</v>
      </c>
      <c r="C240" s="84"/>
      <c r="D240" s="85"/>
      <c r="E240" s="83">
        <f t="shared" si="115"/>
        <v>0</v>
      </c>
      <c r="F240" s="83">
        <f t="shared" si="99"/>
        <v>0</v>
      </c>
      <c r="G240" s="83">
        <f t="shared" si="100"/>
        <v>0</v>
      </c>
      <c r="H240" s="83">
        <f t="shared" si="101"/>
        <v>0</v>
      </c>
      <c r="I240" s="83">
        <f t="shared" si="102"/>
        <v>0</v>
      </c>
      <c r="J240" s="83">
        <f t="shared" si="103"/>
        <v>0</v>
      </c>
      <c r="K240" s="84"/>
      <c r="L240" s="85"/>
    </row>
    <row r="241" spans="1:12">
      <c r="A241" s="65" t="s">
        <v>197</v>
      </c>
      <c r="B241" s="47" t="s">
        <v>83</v>
      </c>
      <c r="C241" s="84"/>
      <c r="D241" s="85"/>
      <c r="E241" s="83">
        <f t="shared" si="115"/>
        <v>0</v>
      </c>
      <c r="F241" s="83">
        <f t="shared" si="99"/>
        <v>0</v>
      </c>
      <c r="G241" s="83">
        <f t="shared" si="100"/>
        <v>0</v>
      </c>
      <c r="H241" s="83">
        <f t="shared" si="101"/>
        <v>0</v>
      </c>
      <c r="I241" s="83">
        <f t="shared" si="102"/>
        <v>0</v>
      </c>
      <c r="J241" s="83">
        <f t="shared" si="103"/>
        <v>0</v>
      </c>
      <c r="K241" s="84"/>
      <c r="L241" s="85"/>
    </row>
    <row r="242" spans="1:12">
      <c r="A242" s="66"/>
      <c r="B242" s="45" t="s">
        <v>37</v>
      </c>
      <c r="C242" s="84"/>
      <c r="D242" s="85"/>
      <c r="E242" s="83">
        <f t="shared" si="115"/>
        <v>0</v>
      </c>
      <c r="F242" s="83">
        <f t="shared" si="99"/>
        <v>0</v>
      </c>
      <c r="G242" s="83">
        <f t="shared" si="100"/>
        <v>0</v>
      </c>
      <c r="H242" s="83">
        <f t="shared" si="101"/>
        <v>0</v>
      </c>
      <c r="I242" s="83">
        <f t="shared" si="102"/>
        <v>0</v>
      </c>
      <c r="J242" s="83">
        <f t="shared" si="103"/>
        <v>0</v>
      </c>
      <c r="K242" s="84"/>
      <c r="L242" s="85"/>
    </row>
    <row r="243" spans="1:12" ht="10.8" thickBot="1">
      <c r="A243" s="66" t="s">
        <v>188</v>
      </c>
      <c r="B243" s="51" t="s">
        <v>84</v>
      </c>
      <c r="C243" s="84">
        <f t="shared" ref="C243:D243" si="117">SUM(C244:C247)</f>
        <v>2351838.48</v>
      </c>
      <c r="D243" s="84">
        <f t="shared" si="117"/>
        <v>0</v>
      </c>
      <c r="E243" s="83">
        <f t="shared" si="98"/>
        <v>2398875.2496000002</v>
      </c>
      <c r="F243" s="83">
        <f t="shared" si="99"/>
        <v>0</v>
      </c>
      <c r="G243" s="83">
        <f t="shared" si="100"/>
        <v>2446852.754592</v>
      </c>
      <c r="H243" s="83">
        <f t="shared" si="101"/>
        <v>0</v>
      </c>
      <c r="I243" s="83">
        <f t="shared" si="102"/>
        <v>2495789.8096838403</v>
      </c>
      <c r="J243" s="83">
        <f t="shared" si="103"/>
        <v>0</v>
      </c>
      <c r="K243" s="84"/>
      <c r="L243" s="84"/>
    </row>
    <row r="244" spans="1:12" ht="10.8" thickBot="1">
      <c r="A244" s="66" t="s">
        <v>180</v>
      </c>
      <c r="B244" s="52" t="s">
        <v>184</v>
      </c>
      <c r="C244" s="84"/>
      <c r="D244" s="85"/>
      <c r="E244" s="83">
        <f>+C244*1.02</f>
        <v>0</v>
      </c>
      <c r="F244" s="83">
        <f t="shared" si="99"/>
        <v>0</v>
      </c>
      <c r="G244" s="83">
        <f t="shared" si="100"/>
        <v>0</v>
      </c>
      <c r="H244" s="83">
        <f t="shared" si="101"/>
        <v>0</v>
      </c>
      <c r="I244" s="83">
        <f t="shared" si="102"/>
        <v>0</v>
      </c>
      <c r="J244" s="83">
        <f t="shared" si="103"/>
        <v>0</v>
      </c>
      <c r="K244" s="84"/>
      <c r="L244" s="85"/>
    </row>
    <row r="245" spans="1:12" ht="10.8" thickBot="1">
      <c r="A245" s="66" t="s">
        <v>181</v>
      </c>
      <c r="B245" s="53" t="s">
        <v>185</v>
      </c>
      <c r="C245" s="84"/>
      <c r="D245" s="85"/>
      <c r="E245" s="83">
        <f t="shared" ref="E245:E247" si="118">+C245*1.02</f>
        <v>0</v>
      </c>
      <c r="F245" s="83">
        <f t="shared" si="99"/>
        <v>0</v>
      </c>
      <c r="G245" s="83">
        <f t="shared" si="100"/>
        <v>0</v>
      </c>
      <c r="H245" s="83">
        <f t="shared" si="101"/>
        <v>0</v>
      </c>
      <c r="I245" s="83">
        <f t="shared" si="102"/>
        <v>0</v>
      </c>
      <c r="J245" s="83">
        <f t="shared" si="103"/>
        <v>0</v>
      </c>
      <c r="K245" s="84"/>
      <c r="L245" s="85"/>
    </row>
    <row r="246" spans="1:12" ht="10.8" thickBot="1">
      <c r="A246" s="66" t="s">
        <v>182</v>
      </c>
      <c r="B246" s="53" t="s">
        <v>186</v>
      </c>
      <c r="C246" s="84"/>
      <c r="D246" s="85"/>
      <c r="E246" s="83">
        <f t="shared" si="118"/>
        <v>0</v>
      </c>
      <c r="F246" s="83">
        <f t="shared" si="99"/>
        <v>0</v>
      </c>
      <c r="G246" s="83">
        <f t="shared" si="100"/>
        <v>0</v>
      </c>
      <c r="H246" s="83">
        <f t="shared" si="101"/>
        <v>0</v>
      </c>
      <c r="I246" s="83">
        <f t="shared" si="102"/>
        <v>0</v>
      </c>
      <c r="J246" s="83">
        <f t="shared" si="103"/>
        <v>0</v>
      </c>
      <c r="K246" s="84"/>
      <c r="L246" s="85"/>
    </row>
    <row r="247" spans="1:12" ht="10.8" thickBot="1">
      <c r="A247" s="66" t="s">
        <v>183</v>
      </c>
      <c r="B247" s="53" t="s">
        <v>187</v>
      </c>
      <c r="C247" s="84">
        <f t="shared" ref="C247" si="119">+K110*1.02</f>
        <v>2351838.48</v>
      </c>
      <c r="D247" s="85">
        <f t="shared" ref="D247" si="120">+L110*1.02</f>
        <v>0</v>
      </c>
      <c r="E247" s="83">
        <f t="shared" si="118"/>
        <v>2398875.2496000002</v>
      </c>
      <c r="F247" s="83">
        <f t="shared" si="99"/>
        <v>0</v>
      </c>
      <c r="G247" s="83">
        <f t="shared" si="100"/>
        <v>2446852.754592</v>
      </c>
      <c r="H247" s="83">
        <f t="shared" si="101"/>
        <v>0</v>
      </c>
      <c r="I247" s="83">
        <f t="shared" si="102"/>
        <v>2495789.8096838403</v>
      </c>
      <c r="J247" s="83">
        <f t="shared" si="103"/>
        <v>0</v>
      </c>
      <c r="K247" s="84"/>
      <c r="L247" s="85"/>
    </row>
    <row r="248" spans="1:12">
      <c r="A248" s="65" t="s">
        <v>143</v>
      </c>
      <c r="B248" s="41" t="s">
        <v>86</v>
      </c>
      <c r="C248" s="84">
        <f t="shared" ref="C248:D248" si="121">SUM(C249:C256)</f>
        <v>0</v>
      </c>
      <c r="D248" s="84">
        <f t="shared" si="121"/>
        <v>0</v>
      </c>
      <c r="E248" s="83">
        <f t="shared" si="98"/>
        <v>0</v>
      </c>
      <c r="F248" s="83">
        <f t="shared" si="99"/>
        <v>0</v>
      </c>
      <c r="G248" s="83">
        <f t="shared" si="100"/>
        <v>0</v>
      </c>
      <c r="H248" s="83">
        <f t="shared" si="101"/>
        <v>0</v>
      </c>
      <c r="I248" s="83">
        <f t="shared" si="102"/>
        <v>0</v>
      </c>
      <c r="J248" s="83">
        <f t="shared" si="103"/>
        <v>0</v>
      </c>
      <c r="K248" s="84"/>
      <c r="L248" s="84"/>
    </row>
    <row r="249" spans="1:12">
      <c r="A249" s="66" t="s">
        <v>144</v>
      </c>
      <c r="B249" s="54" t="s">
        <v>145</v>
      </c>
      <c r="C249" s="84"/>
      <c r="D249" s="85"/>
      <c r="E249" s="83">
        <f>+C249*1.02</f>
        <v>0</v>
      </c>
      <c r="F249" s="83">
        <f t="shared" si="99"/>
        <v>0</v>
      </c>
      <c r="G249" s="83">
        <f t="shared" si="100"/>
        <v>0</v>
      </c>
      <c r="H249" s="83">
        <f t="shared" si="101"/>
        <v>0</v>
      </c>
      <c r="I249" s="83">
        <f t="shared" si="102"/>
        <v>0</v>
      </c>
      <c r="J249" s="83">
        <f t="shared" si="103"/>
        <v>0</v>
      </c>
      <c r="K249" s="84"/>
      <c r="L249" s="85"/>
    </row>
    <row r="250" spans="1:12">
      <c r="A250" s="66" t="s">
        <v>146</v>
      </c>
      <c r="B250" s="54" t="s">
        <v>147</v>
      </c>
      <c r="C250" s="84"/>
      <c r="D250" s="85"/>
      <c r="E250" s="83">
        <f t="shared" ref="E250:E256" si="122">+C250*1.02</f>
        <v>0</v>
      </c>
      <c r="F250" s="83">
        <f t="shared" si="99"/>
        <v>0</v>
      </c>
      <c r="G250" s="83">
        <f t="shared" si="100"/>
        <v>0</v>
      </c>
      <c r="H250" s="83">
        <f t="shared" si="101"/>
        <v>0</v>
      </c>
      <c r="I250" s="83">
        <f t="shared" si="102"/>
        <v>0</v>
      </c>
      <c r="J250" s="83">
        <f t="shared" si="103"/>
        <v>0</v>
      </c>
      <c r="K250" s="84"/>
      <c r="L250" s="85"/>
    </row>
    <row r="251" spans="1:12">
      <c r="A251" s="66" t="s">
        <v>148</v>
      </c>
      <c r="B251" s="54" t="s">
        <v>149</v>
      </c>
      <c r="C251" s="84"/>
      <c r="D251" s="85"/>
      <c r="E251" s="83">
        <f t="shared" si="122"/>
        <v>0</v>
      </c>
      <c r="F251" s="83">
        <f t="shared" si="99"/>
        <v>0</v>
      </c>
      <c r="G251" s="83">
        <f t="shared" si="100"/>
        <v>0</v>
      </c>
      <c r="H251" s="83">
        <f t="shared" si="101"/>
        <v>0</v>
      </c>
      <c r="I251" s="83">
        <f t="shared" si="102"/>
        <v>0</v>
      </c>
      <c r="J251" s="83">
        <f t="shared" si="103"/>
        <v>0</v>
      </c>
      <c r="K251" s="84"/>
      <c r="L251" s="85"/>
    </row>
    <row r="252" spans="1:12">
      <c r="A252" s="66" t="s">
        <v>150</v>
      </c>
      <c r="B252" s="54" t="s">
        <v>151</v>
      </c>
      <c r="C252" s="84"/>
      <c r="D252" s="85"/>
      <c r="E252" s="83">
        <f t="shared" si="122"/>
        <v>0</v>
      </c>
      <c r="F252" s="83">
        <f t="shared" si="99"/>
        <v>0</v>
      </c>
      <c r="G252" s="83">
        <f t="shared" si="100"/>
        <v>0</v>
      </c>
      <c r="H252" s="83">
        <f t="shared" si="101"/>
        <v>0</v>
      </c>
      <c r="I252" s="83">
        <f t="shared" si="102"/>
        <v>0</v>
      </c>
      <c r="J252" s="83">
        <f t="shared" si="103"/>
        <v>0</v>
      </c>
      <c r="K252" s="84"/>
      <c r="L252" s="85"/>
    </row>
    <row r="253" spans="1:12">
      <c r="A253" s="66" t="s">
        <v>152</v>
      </c>
      <c r="B253" s="54" t="s">
        <v>153</v>
      </c>
      <c r="C253" s="84"/>
      <c r="D253" s="85"/>
      <c r="E253" s="83">
        <f t="shared" si="122"/>
        <v>0</v>
      </c>
      <c r="F253" s="83">
        <f t="shared" si="99"/>
        <v>0</v>
      </c>
      <c r="G253" s="83">
        <f t="shared" si="100"/>
        <v>0</v>
      </c>
      <c r="H253" s="83">
        <f t="shared" si="101"/>
        <v>0</v>
      </c>
      <c r="I253" s="83">
        <f t="shared" si="102"/>
        <v>0</v>
      </c>
      <c r="J253" s="83">
        <f t="shared" si="103"/>
        <v>0</v>
      </c>
      <c r="K253" s="84"/>
      <c r="L253" s="85"/>
    </row>
    <row r="254" spans="1:12">
      <c r="A254" s="66" t="s">
        <v>154</v>
      </c>
      <c r="B254" s="54" t="s">
        <v>155</v>
      </c>
      <c r="C254" s="84"/>
      <c r="D254" s="85"/>
      <c r="E254" s="83">
        <f t="shared" si="122"/>
        <v>0</v>
      </c>
      <c r="F254" s="83">
        <f t="shared" si="99"/>
        <v>0</v>
      </c>
      <c r="G254" s="83">
        <f t="shared" si="100"/>
        <v>0</v>
      </c>
      <c r="H254" s="83">
        <f t="shared" si="101"/>
        <v>0</v>
      </c>
      <c r="I254" s="83">
        <f t="shared" si="102"/>
        <v>0</v>
      </c>
      <c r="J254" s="83">
        <f t="shared" si="103"/>
        <v>0</v>
      </c>
      <c r="K254" s="84"/>
      <c r="L254" s="85"/>
    </row>
    <row r="255" spans="1:12">
      <c r="A255" s="66" t="s">
        <v>156</v>
      </c>
      <c r="B255" s="54" t="s">
        <v>157</v>
      </c>
      <c r="C255" s="84"/>
      <c r="D255" s="85"/>
      <c r="E255" s="83">
        <f t="shared" si="122"/>
        <v>0</v>
      </c>
      <c r="F255" s="83">
        <f t="shared" si="99"/>
        <v>0</v>
      </c>
      <c r="G255" s="83">
        <f t="shared" si="100"/>
        <v>0</v>
      </c>
      <c r="H255" s="83">
        <f t="shared" si="101"/>
        <v>0</v>
      </c>
      <c r="I255" s="83">
        <f t="shared" si="102"/>
        <v>0</v>
      </c>
      <c r="J255" s="83">
        <f t="shared" si="103"/>
        <v>0</v>
      </c>
      <c r="K255" s="84"/>
      <c r="L255" s="85"/>
    </row>
    <row r="256" spans="1:12">
      <c r="A256" s="66" t="s">
        <v>158</v>
      </c>
      <c r="B256" s="54" t="s">
        <v>159</v>
      </c>
      <c r="C256" s="84"/>
      <c r="D256" s="85"/>
      <c r="E256" s="83">
        <f t="shared" si="122"/>
        <v>0</v>
      </c>
      <c r="F256" s="83">
        <f t="shared" si="99"/>
        <v>0</v>
      </c>
      <c r="G256" s="83">
        <f t="shared" si="100"/>
        <v>0</v>
      </c>
      <c r="H256" s="83">
        <f t="shared" si="101"/>
        <v>0</v>
      </c>
      <c r="I256" s="83">
        <f t="shared" si="102"/>
        <v>0</v>
      </c>
      <c r="J256" s="83">
        <f t="shared" si="103"/>
        <v>0</v>
      </c>
      <c r="K256" s="84"/>
      <c r="L256" s="85"/>
    </row>
    <row r="257" spans="1:12">
      <c r="A257" s="66" t="s">
        <v>198</v>
      </c>
      <c r="B257" s="41" t="s">
        <v>87</v>
      </c>
      <c r="C257" s="84">
        <f t="shared" ref="C257:D257" si="123">SUM(C258:C259)</f>
        <v>0</v>
      </c>
      <c r="D257" s="84">
        <f t="shared" si="123"/>
        <v>0</v>
      </c>
      <c r="E257" s="83">
        <f t="shared" si="98"/>
        <v>0</v>
      </c>
      <c r="F257" s="83">
        <f t="shared" si="99"/>
        <v>0</v>
      </c>
      <c r="G257" s="83">
        <f t="shared" si="100"/>
        <v>0</v>
      </c>
      <c r="H257" s="83">
        <f t="shared" si="101"/>
        <v>0</v>
      </c>
      <c r="I257" s="83">
        <f t="shared" si="102"/>
        <v>0</v>
      </c>
      <c r="J257" s="83">
        <f t="shared" si="103"/>
        <v>0</v>
      </c>
      <c r="K257" s="84"/>
      <c r="L257" s="84"/>
    </row>
    <row r="258" spans="1:12">
      <c r="A258" s="66" t="s">
        <v>200</v>
      </c>
      <c r="B258" s="47" t="s">
        <v>88</v>
      </c>
      <c r="C258" s="84"/>
      <c r="D258" s="85"/>
      <c r="E258" s="83">
        <f t="shared" si="98"/>
        <v>0</v>
      </c>
      <c r="F258" s="83">
        <f t="shared" si="99"/>
        <v>0</v>
      </c>
      <c r="G258" s="83">
        <f t="shared" si="100"/>
        <v>0</v>
      </c>
      <c r="H258" s="83">
        <f t="shared" si="101"/>
        <v>0</v>
      </c>
      <c r="I258" s="83">
        <f t="shared" si="102"/>
        <v>0</v>
      </c>
      <c r="J258" s="83">
        <f t="shared" si="103"/>
        <v>0</v>
      </c>
      <c r="K258" s="84"/>
      <c r="L258" s="85"/>
    </row>
    <row r="259" spans="1:12">
      <c r="A259" s="66" t="s">
        <v>199</v>
      </c>
      <c r="B259" s="47" t="s">
        <v>89</v>
      </c>
      <c r="C259" s="84"/>
      <c r="D259" s="85"/>
      <c r="E259" s="83">
        <f t="shared" si="98"/>
        <v>0</v>
      </c>
      <c r="F259" s="83">
        <f t="shared" si="99"/>
        <v>0</v>
      </c>
      <c r="G259" s="83">
        <f t="shared" si="100"/>
        <v>0</v>
      </c>
      <c r="H259" s="83">
        <f t="shared" si="101"/>
        <v>0</v>
      </c>
      <c r="I259" s="83">
        <f t="shared" si="102"/>
        <v>0</v>
      </c>
      <c r="J259" s="83">
        <f t="shared" si="103"/>
        <v>0</v>
      </c>
      <c r="K259" s="84"/>
      <c r="L259" s="85"/>
    </row>
    <row r="260" spans="1:12">
      <c r="A260" s="66" t="s">
        <v>160</v>
      </c>
      <c r="B260" s="41" t="s">
        <v>90</v>
      </c>
      <c r="C260" s="84">
        <f t="shared" ref="C260:D260" si="124">SUM(C261:C264)</f>
        <v>0</v>
      </c>
      <c r="D260" s="84">
        <f t="shared" si="124"/>
        <v>0</v>
      </c>
      <c r="E260" s="83">
        <f t="shared" si="98"/>
        <v>0</v>
      </c>
      <c r="F260" s="83">
        <f t="shared" si="99"/>
        <v>0</v>
      </c>
      <c r="G260" s="83">
        <f t="shared" si="100"/>
        <v>0</v>
      </c>
      <c r="H260" s="83">
        <f t="shared" si="101"/>
        <v>0</v>
      </c>
      <c r="I260" s="83">
        <f t="shared" si="102"/>
        <v>0</v>
      </c>
      <c r="J260" s="83">
        <f t="shared" si="103"/>
        <v>0</v>
      </c>
      <c r="K260" s="84"/>
      <c r="L260" s="84"/>
    </row>
    <row r="261" spans="1:12">
      <c r="A261" s="66" t="s">
        <v>161</v>
      </c>
      <c r="B261" s="47" t="s">
        <v>162</v>
      </c>
      <c r="C261" s="84"/>
      <c r="D261" s="85"/>
      <c r="E261" s="83">
        <f t="shared" si="98"/>
        <v>0</v>
      </c>
      <c r="F261" s="83">
        <f t="shared" si="99"/>
        <v>0</v>
      </c>
      <c r="G261" s="83">
        <f t="shared" si="100"/>
        <v>0</v>
      </c>
      <c r="H261" s="83">
        <f t="shared" si="101"/>
        <v>0</v>
      </c>
      <c r="I261" s="83">
        <f t="shared" si="102"/>
        <v>0</v>
      </c>
      <c r="J261" s="83">
        <f t="shared" si="103"/>
        <v>0</v>
      </c>
      <c r="K261" s="84"/>
      <c r="L261" s="85"/>
    </row>
    <row r="262" spans="1:12">
      <c r="A262" s="67" t="s">
        <v>163</v>
      </c>
      <c r="B262" s="47" t="s">
        <v>91</v>
      </c>
      <c r="C262" s="84"/>
      <c r="D262" s="85"/>
      <c r="E262" s="83">
        <f t="shared" si="98"/>
        <v>0</v>
      </c>
      <c r="F262" s="83">
        <f t="shared" si="99"/>
        <v>0</v>
      </c>
      <c r="G262" s="83">
        <f t="shared" si="100"/>
        <v>0</v>
      </c>
      <c r="H262" s="83">
        <f t="shared" si="101"/>
        <v>0</v>
      </c>
      <c r="I262" s="83">
        <f t="shared" si="102"/>
        <v>0</v>
      </c>
      <c r="J262" s="83">
        <f t="shared" si="103"/>
        <v>0</v>
      </c>
      <c r="K262" s="84"/>
      <c r="L262" s="85"/>
    </row>
    <row r="263" spans="1:12">
      <c r="A263" s="68"/>
      <c r="B263" s="45" t="s">
        <v>37</v>
      </c>
      <c r="C263" s="84"/>
      <c r="D263" s="85"/>
      <c r="E263" s="83">
        <f t="shared" si="98"/>
        <v>0</v>
      </c>
      <c r="F263" s="83">
        <f t="shared" si="99"/>
        <v>0</v>
      </c>
      <c r="G263" s="83">
        <f t="shared" si="100"/>
        <v>0</v>
      </c>
      <c r="H263" s="83">
        <f t="shared" si="101"/>
        <v>0</v>
      </c>
      <c r="I263" s="83">
        <f t="shared" si="102"/>
        <v>0</v>
      </c>
      <c r="J263" s="83">
        <f t="shared" si="103"/>
        <v>0</v>
      </c>
      <c r="K263" s="84"/>
      <c r="L263" s="85"/>
    </row>
    <row r="264" spans="1:12" ht="10.8" thickBot="1">
      <c r="A264" s="69"/>
      <c r="B264" s="55" t="s">
        <v>37</v>
      </c>
      <c r="C264" s="86"/>
      <c r="D264" s="87"/>
      <c r="E264" s="83">
        <f t="shared" si="98"/>
        <v>0</v>
      </c>
      <c r="F264" s="83">
        <f t="shared" si="99"/>
        <v>0</v>
      </c>
      <c r="G264" s="83">
        <f t="shared" si="100"/>
        <v>0</v>
      </c>
      <c r="H264" s="83">
        <f t="shared" si="101"/>
        <v>0</v>
      </c>
      <c r="I264" s="83">
        <f t="shared" si="102"/>
        <v>0</v>
      </c>
      <c r="J264" s="83">
        <f t="shared" si="103"/>
        <v>0</v>
      </c>
      <c r="K264" s="86"/>
      <c r="L264" s="87"/>
    </row>
    <row r="265" spans="1:12" ht="10.8" thickBot="1"/>
    <row r="266" spans="1:12" ht="13.8" thickBot="1">
      <c r="A266" s="59">
        <v>2</v>
      </c>
      <c r="B266" s="60" t="s">
        <v>203</v>
      </c>
      <c r="C266" s="88">
        <f>+C260+C257+C248+C152</f>
        <v>142398888.06</v>
      </c>
      <c r="D266" s="88">
        <f t="shared" ref="D266:L266" si="125">+D260+D257+D248+D152</f>
        <v>184466158.13999999</v>
      </c>
      <c r="E266" s="88">
        <f t="shared" si="125"/>
        <v>145246865.82120001</v>
      </c>
      <c r="F266" s="88">
        <f t="shared" si="125"/>
        <v>188155481.3028</v>
      </c>
      <c r="G266" s="88">
        <f t="shared" si="125"/>
        <v>148151803.13762403</v>
      </c>
      <c r="H266" s="88">
        <f t="shared" si="125"/>
        <v>191918590.92885602</v>
      </c>
      <c r="I266" s="88">
        <f t="shared" si="125"/>
        <v>151114839.20037651</v>
      </c>
      <c r="J266" s="88">
        <f>+J260+J257+J248+J152</f>
        <v>195756962.74743313</v>
      </c>
      <c r="K266" s="88">
        <f t="shared" si="125"/>
        <v>0</v>
      </c>
      <c r="L266" s="88">
        <f t="shared" si="125"/>
        <v>0</v>
      </c>
    </row>
  </sheetData>
  <mergeCells count="19">
    <mergeCell ref="A149:A151"/>
    <mergeCell ref="B149:B151"/>
    <mergeCell ref="C149:L149"/>
    <mergeCell ref="C150:D150"/>
    <mergeCell ref="E150:F150"/>
    <mergeCell ref="G150:H150"/>
    <mergeCell ref="I150:J150"/>
    <mergeCell ref="K150:L150"/>
    <mergeCell ref="C143:G144"/>
    <mergeCell ref="C131:G132"/>
    <mergeCell ref="C137:G138"/>
    <mergeCell ref="A12:A14"/>
    <mergeCell ref="B12:B14"/>
    <mergeCell ref="C12:L12"/>
    <mergeCell ref="C13:D13"/>
    <mergeCell ref="E13:F13"/>
    <mergeCell ref="G13:H13"/>
    <mergeCell ref="I13:J13"/>
    <mergeCell ref="K13:L13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43"/>
  <sheetViews>
    <sheetView topLeftCell="A10" workbookViewId="0">
      <selection activeCell="C22" sqref="C22"/>
    </sheetView>
  </sheetViews>
  <sheetFormatPr baseColWidth="10" defaultRowHeight="14.4"/>
  <cols>
    <col min="1" max="1" width="17.88671875" style="62" bestFit="1" customWidth="1"/>
    <col min="2" max="2" width="57.5546875" customWidth="1"/>
    <col min="3" max="3" width="13.33203125" customWidth="1"/>
    <col min="4" max="4" width="15.109375" customWidth="1"/>
    <col min="5" max="5" width="12.88671875" customWidth="1"/>
    <col min="6" max="6" width="13.109375" customWidth="1"/>
    <col min="7" max="7" width="13.44140625" customWidth="1"/>
    <col min="9" max="9" width="14.109375" customWidth="1"/>
    <col min="11" max="11" width="12.88671875" customWidth="1"/>
  </cols>
  <sheetData>
    <row r="1" spans="1:12" s="1" customFormat="1" ht="10.199999999999999">
      <c r="A1" s="62"/>
      <c r="B1" s="2"/>
    </row>
    <row r="2" spans="1:12" s="1" customFormat="1" ht="10.199999999999999">
      <c r="A2" s="62"/>
    </row>
    <row r="3" spans="1:12" s="1" customFormat="1" ht="10.199999999999999">
      <c r="A3" s="62"/>
    </row>
    <row r="4" spans="1:12" s="1" customFormat="1" ht="10.8" thickBot="1">
      <c r="A4" s="62"/>
    </row>
    <row r="5" spans="1:12" s="1" customFormat="1" ht="10.8" thickBot="1">
      <c r="A5" s="62"/>
      <c r="B5" s="3" t="s">
        <v>0</v>
      </c>
    </row>
    <row r="6" spans="1:12" s="1" customFormat="1" ht="10.199999999999999">
      <c r="A6" s="62"/>
      <c r="C6" s="4"/>
    </row>
    <row r="7" spans="1:12" s="1" customFormat="1" ht="10.199999999999999">
      <c r="A7" s="62"/>
      <c r="C7" s="4"/>
    </row>
    <row r="8" spans="1:12" s="1" customFormat="1" ht="10.199999999999999">
      <c r="A8" s="62"/>
      <c r="B8" s="5" t="s">
        <v>2</v>
      </c>
      <c r="C8" s="4"/>
    </row>
    <row r="9" spans="1:12" s="1" customFormat="1" ht="10.199999999999999">
      <c r="A9" s="62"/>
      <c r="C9" s="4"/>
    </row>
    <row r="10" spans="1:12" s="1" customFormat="1" ht="10.199999999999999">
      <c r="A10" s="62"/>
      <c r="C10" s="4"/>
    </row>
    <row r="11" spans="1:12" ht="15" thickBot="1"/>
    <row r="12" spans="1:12" ht="15" thickBot="1">
      <c r="A12" s="119" t="s">
        <v>167</v>
      </c>
      <c r="B12" s="104" t="s">
        <v>166</v>
      </c>
      <c r="C12" s="97"/>
      <c r="D12" s="97"/>
      <c r="E12" s="97"/>
      <c r="F12" s="97"/>
      <c r="G12" s="97"/>
      <c r="H12" s="97"/>
      <c r="I12" s="97"/>
      <c r="J12" s="97"/>
      <c r="K12" s="97"/>
      <c r="L12" s="98"/>
    </row>
    <row r="13" spans="1:12">
      <c r="A13" s="120"/>
      <c r="B13" s="105"/>
      <c r="C13" s="122" t="s">
        <v>6</v>
      </c>
      <c r="D13" s="123"/>
      <c r="E13" s="124" t="s">
        <v>7</v>
      </c>
      <c r="F13" s="124"/>
      <c r="G13" s="122" t="s">
        <v>8</v>
      </c>
      <c r="H13" s="123"/>
      <c r="I13" s="124" t="s">
        <v>224</v>
      </c>
      <c r="J13" s="124"/>
      <c r="K13" s="125" t="s">
        <v>9</v>
      </c>
      <c r="L13" s="126"/>
    </row>
    <row r="14" spans="1:12" ht="15" thickBot="1">
      <c r="A14" s="121"/>
      <c r="B14" s="106"/>
      <c r="C14" s="39" t="s">
        <v>204</v>
      </c>
      <c r="D14" s="40" t="s">
        <v>205</v>
      </c>
      <c r="E14" s="39" t="s">
        <v>204</v>
      </c>
      <c r="F14" s="40" t="s">
        <v>205</v>
      </c>
      <c r="G14" s="39" t="s">
        <v>204</v>
      </c>
      <c r="H14" s="40" t="s">
        <v>205</v>
      </c>
      <c r="I14" s="39" t="s">
        <v>204</v>
      </c>
      <c r="J14" s="40" t="s">
        <v>205</v>
      </c>
      <c r="K14" s="39" t="s">
        <v>204</v>
      </c>
      <c r="L14" s="40" t="s">
        <v>205</v>
      </c>
    </row>
    <row r="15" spans="1:12" ht="15" thickBot="1">
      <c r="A15" s="63" t="s">
        <v>114</v>
      </c>
      <c r="B15" s="6" t="s">
        <v>201</v>
      </c>
      <c r="C15" s="7">
        <f>SUM('36 -COSTOS OPERATIVOS'!E15/'36 -COSTOS OPERATIVOS'!C15)</f>
        <v>1.2451978198542186</v>
      </c>
      <c r="D15" s="8">
        <f>SUM('36 -COSTOS OPERATIVOS'!F15/'36 -COSTOS OPERATIVOS'!D15)</f>
        <v>1.0278573103811961</v>
      </c>
      <c r="E15" s="9">
        <f>SUM('36 -COSTOS OPERATIVOS'!G15/'36 -COSTOS OPERATIVOS'!E15)</f>
        <v>0.77153316381704806</v>
      </c>
      <c r="F15" s="10">
        <f>SUM('36 -COSTOS OPERATIVOS'!H15/'36 -COSTOS OPERATIVOS'!F15)</f>
        <v>1.2294391464697643</v>
      </c>
      <c r="G15" s="7">
        <f>SUM('36 -COSTOS OPERATIVOS'!I15/'36 -COSTOS OPERATIVOS'!G15)</f>
        <v>0.98545099997570018</v>
      </c>
      <c r="H15" s="8">
        <f>SUM('36 -COSTOS OPERATIVOS'!J15/'36 -COSTOS OPERATIVOS'!H15)</f>
        <v>1.5509031098810417</v>
      </c>
      <c r="I15" s="9">
        <f>SUM('36 -COSTOS OPERATIVOS'!K15/'36 -COSTOS OPERATIVOS'!I15)</f>
        <v>0.85045817042934069</v>
      </c>
      <c r="J15" s="10">
        <f>SUM('36 -COSTOS OPERATIVOS'!L15/'36 -COSTOS OPERATIVOS'!J15)</f>
        <v>0.72272748711180079</v>
      </c>
      <c r="K15" s="9"/>
      <c r="L15" s="10"/>
    </row>
    <row r="16" spans="1:12">
      <c r="A16" s="64" t="s">
        <v>113</v>
      </c>
      <c r="B16" s="11" t="s">
        <v>10</v>
      </c>
      <c r="C16" s="12">
        <f>SUM('36 -COSTOS OPERATIVOS'!E16/'36 -COSTOS OPERATIVOS'!C16)</f>
        <v>1.1647706670071882</v>
      </c>
      <c r="D16" s="13">
        <f>SUM('36 -COSTOS OPERATIVOS'!F16/'36 -COSTOS OPERATIVOS'!D16)</f>
        <v>1.0403347891426731</v>
      </c>
      <c r="E16" s="14">
        <f>SUM('36 -COSTOS OPERATIVOS'!G16/'36 -COSTOS OPERATIVOS'!E16)</f>
        <v>0.93119253481438014</v>
      </c>
      <c r="F16" s="15">
        <f>SUM('36 -COSTOS OPERATIVOS'!H16/'36 -COSTOS OPERATIVOS'!F16)</f>
        <v>1.2293321854046328</v>
      </c>
      <c r="G16" s="12">
        <f>SUM('36 -COSTOS OPERATIVOS'!I16/'36 -COSTOS OPERATIVOS'!G16)</f>
        <v>0.96076625092701007</v>
      </c>
      <c r="H16" s="13">
        <f>SUM('36 -COSTOS OPERATIVOS'!J16/'36 -COSTOS OPERATIVOS'!H16)</f>
        <v>0.97769970853817567</v>
      </c>
      <c r="I16" s="14">
        <f>SUM('36 -COSTOS OPERATIVOS'!K16/'36 -COSTOS OPERATIVOS'!I16)</f>
        <v>1.3605756835790512</v>
      </c>
      <c r="J16" s="15">
        <f>SUM('36 -COSTOS OPERATIVOS'!L16/'36 -COSTOS OPERATIVOS'!J16)</f>
        <v>1.0371688671485435</v>
      </c>
      <c r="K16" s="14"/>
      <c r="L16" s="15"/>
    </row>
    <row r="17" spans="1:12">
      <c r="A17" s="65" t="s">
        <v>112</v>
      </c>
      <c r="B17" s="16" t="s">
        <v>11</v>
      </c>
      <c r="C17" s="12">
        <f>SUM('36 -COSTOS OPERATIVOS'!E17/'36 -COSTOS OPERATIVOS'!C17)</f>
        <v>1.1060914123068339</v>
      </c>
      <c r="D17" s="13" t="e">
        <f>SUM('36 -COSTOS OPERATIVOS'!F17/'36 -COSTOS OPERATIVOS'!D17)</f>
        <v>#DIV/0!</v>
      </c>
      <c r="E17" s="14">
        <f>SUM('36 -COSTOS OPERATIVOS'!G17/'36 -COSTOS OPERATIVOS'!E17)</f>
        <v>1.0574436426849645</v>
      </c>
      <c r="F17" s="15" t="e">
        <f>SUM('36 -COSTOS OPERATIVOS'!H17/'36 -COSTOS OPERATIVOS'!F17)</f>
        <v>#DIV/0!</v>
      </c>
      <c r="G17" s="12">
        <f>SUM('36 -COSTOS OPERATIVOS'!I17/'36 -COSTOS OPERATIVOS'!G17)</f>
        <v>1.0447673623846041</v>
      </c>
      <c r="H17" s="13" t="e">
        <f>SUM('36 -COSTOS OPERATIVOS'!J17/'36 -COSTOS OPERATIVOS'!H17)</f>
        <v>#DIV/0!</v>
      </c>
      <c r="I17" s="14">
        <f>SUM('36 -COSTOS OPERATIVOS'!K17/'36 -COSTOS OPERATIVOS'!I17)</f>
        <v>1.2808162472221418</v>
      </c>
      <c r="J17" s="15" t="e">
        <f>SUM('36 -COSTOS OPERATIVOS'!L17/'36 -COSTOS OPERATIVOS'!J17)</f>
        <v>#DIV/0!</v>
      </c>
      <c r="K17" s="14"/>
      <c r="L17" s="15"/>
    </row>
    <row r="18" spans="1:12">
      <c r="A18" s="65" t="s">
        <v>94</v>
      </c>
      <c r="B18" s="17" t="s">
        <v>12</v>
      </c>
      <c r="C18" s="12">
        <f>SUM('36 -COSTOS OPERATIVOS'!E18/'36 -COSTOS OPERATIVOS'!C18)</f>
        <v>1.0162958345081066</v>
      </c>
      <c r="D18" s="13" t="e">
        <f>SUM('36 -COSTOS OPERATIVOS'!F18/'36 -COSTOS OPERATIVOS'!D18)</f>
        <v>#DIV/0!</v>
      </c>
      <c r="E18" s="14">
        <f>SUM('36 -COSTOS OPERATIVOS'!G18/'36 -COSTOS OPERATIVOS'!E18)</f>
        <v>1.0416098654891803</v>
      </c>
      <c r="F18" s="15" t="e">
        <f>SUM('36 -COSTOS OPERATIVOS'!H18/'36 -COSTOS OPERATIVOS'!F18)</f>
        <v>#DIV/0!</v>
      </c>
      <c r="G18" s="12">
        <f>SUM('36 -COSTOS OPERATIVOS'!I18/'36 -COSTOS OPERATIVOS'!G18)</f>
        <v>1.1017032568037437</v>
      </c>
      <c r="H18" s="13" t="e">
        <f>SUM('36 -COSTOS OPERATIVOS'!J18/'36 -COSTOS OPERATIVOS'!H18)</f>
        <v>#DIV/0!</v>
      </c>
      <c r="I18" s="14">
        <f>SUM('36 -COSTOS OPERATIVOS'!K18/'36 -COSTOS OPERATIVOS'!I18)</f>
        <v>1.2627541701014993</v>
      </c>
      <c r="J18" s="15" t="e">
        <f>SUM('36 -COSTOS OPERATIVOS'!L18/'36 -COSTOS OPERATIVOS'!J18)</f>
        <v>#DIV/0!</v>
      </c>
      <c r="K18" s="14"/>
      <c r="L18" s="15"/>
    </row>
    <row r="19" spans="1:12">
      <c r="A19" s="66" t="s">
        <v>95</v>
      </c>
      <c r="B19" s="18" t="s">
        <v>13</v>
      </c>
      <c r="C19" s="12" t="e">
        <f>SUM('36 -COSTOS OPERATIVOS'!E19/'36 -COSTOS OPERATIVOS'!C19)</f>
        <v>#DIV/0!</v>
      </c>
      <c r="D19" s="13" t="e">
        <f>SUM('36 -COSTOS OPERATIVOS'!F19/'36 -COSTOS OPERATIVOS'!D19)</f>
        <v>#DIV/0!</v>
      </c>
      <c r="E19" s="14" t="e">
        <f>SUM('36 -COSTOS OPERATIVOS'!G19/'36 -COSTOS OPERATIVOS'!E19)</f>
        <v>#DIV/0!</v>
      </c>
      <c r="F19" s="15" t="e">
        <f>SUM('36 -COSTOS OPERATIVOS'!H19/'36 -COSTOS OPERATIVOS'!F19)</f>
        <v>#DIV/0!</v>
      </c>
      <c r="G19" s="12" t="e">
        <f>SUM('36 -COSTOS OPERATIVOS'!I19/'36 -COSTOS OPERATIVOS'!G19)</f>
        <v>#DIV/0!</v>
      </c>
      <c r="H19" s="13" t="e">
        <f>SUM('36 -COSTOS OPERATIVOS'!J19/'36 -COSTOS OPERATIVOS'!H19)</f>
        <v>#DIV/0!</v>
      </c>
      <c r="I19" s="14" t="e">
        <f>SUM('36 -COSTOS OPERATIVOS'!K19/'36 -COSTOS OPERATIVOS'!I19)</f>
        <v>#DIV/0!</v>
      </c>
      <c r="J19" s="15" t="e">
        <f>SUM('36 -COSTOS OPERATIVOS'!L19/'36 -COSTOS OPERATIVOS'!J19)</f>
        <v>#DIV/0!</v>
      </c>
      <c r="K19" s="14"/>
      <c r="L19" s="15"/>
    </row>
    <row r="20" spans="1:12">
      <c r="A20" s="65" t="s">
        <v>96</v>
      </c>
      <c r="B20" s="17" t="s">
        <v>14</v>
      </c>
      <c r="C20" s="12" t="e">
        <f>SUM('36 -COSTOS OPERATIVOS'!E20/'36 -COSTOS OPERATIVOS'!C20)</f>
        <v>#DIV/0!</v>
      </c>
      <c r="D20" s="13" t="e">
        <f>SUM('36 -COSTOS OPERATIVOS'!F20/'36 -COSTOS OPERATIVOS'!D20)</f>
        <v>#DIV/0!</v>
      </c>
      <c r="E20" s="14" t="e">
        <f>SUM('36 -COSTOS OPERATIVOS'!G20/'36 -COSTOS OPERATIVOS'!E20)</f>
        <v>#DIV/0!</v>
      </c>
      <c r="F20" s="15" t="e">
        <f>SUM('36 -COSTOS OPERATIVOS'!H20/'36 -COSTOS OPERATIVOS'!F20)</f>
        <v>#DIV/0!</v>
      </c>
      <c r="G20" s="12" t="e">
        <f>SUM('36 -COSTOS OPERATIVOS'!I20/'36 -COSTOS OPERATIVOS'!G20)</f>
        <v>#DIV/0!</v>
      </c>
      <c r="H20" s="13" t="e">
        <f>SUM('36 -COSTOS OPERATIVOS'!J20/'36 -COSTOS OPERATIVOS'!H20)</f>
        <v>#DIV/0!</v>
      </c>
      <c r="I20" s="14" t="e">
        <f>SUM('36 -COSTOS OPERATIVOS'!K20/'36 -COSTOS OPERATIVOS'!I20)</f>
        <v>#DIV/0!</v>
      </c>
      <c r="J20" s="15" t="e">
        <f>SUM('36 -COSTOS OPERATIVOS'!L20/'36 -COSTOS OPERATIVOS'!J20)</f>
        <v>#DIV/0!</v>
      </c>
      <c r="K20" s="14"/>
      <c r="L20" s="15"/>
    </row>
    <row r="21" spans="1:12">
      <c r="A21" s="65" t="s">
        <v>97</v>
      </c>
      <c r="B21" s="17" t="s">
        <v>15</v>
      </c>
      <c r="C21" s="12" t="e">
        <f>SUM('36 -COSTOS OPERATIVOS'!E21/'36 -COSTOS OPERATIVOS'!C21)</f>
        <v>#DIV/0!</v>
      </c>
      <c r="D21" s="13" t="e">
        <f>SUM('36 -COSTOS OPERATIVOS'!F21/'36 -COSTOS OPERATIVOS'!D21)</f>
        <v>#DIV/0!</v>
      </c>
      <c r="E21" s="14" t="e">
        <f>SUM('36 -COSTOS OPERATIVOS'!G21/'36 -COSTOS OPERATIVOS'!E21)</f>
        <v>#DIV/0!</v>
      </c>
      <c r="F21" s="15" t="e">
        <f>SUM('36 -COSTOS OPERATIVOS'!H21/'36 -COSTOS OPERATIVOS'!F21)</f>
        <v>#DIV/0!</v>
      </c>
      <c r="G21" s="12" t="e">
        <f>SUM('36 -COSTOS OPERATIVOS'!I21/'36 -COSTOS OPERATIVOS'!G21)</f>
        <v>#DIV/0!</v>
      </c>
      <c r="H21" s="13" t="e">
        <f>SUM('36 -COSTOS OPERATIVOS'!J21/'36 -COSTOS OPERATIVOS'!H21)</f>
        <v>#DIV/0!</v>
      </c>
      <c r="I21" s="14" t="e">
        <f>SUM('36 -COSTOS OPERATIVOS'!K21/'36 -COSTOS OPERATIVOS'!I21)</f>
        <v>#DIV/0!</v>
      </c>
      <c r="J21" s="15" t="e">
        <f>SUM('36 -COSTOS OPERATIVOS'!L21/'36 -COSTOS OPERATIVOS'!J21)</f>
        <v>#DIV/0!</v>
      </c>
      <c r="K21" s="14"/>
      <c r="L21" s="15"/>
    </row>
    <row r="22" spans="1:12">
      <c r="A22" s="65" t="s">
        <v>98</v>
      </c>
      <c r="B22" s="17" t="s">
        <v>16</v>
      </c>
      <c r="C22" s="12">
        <f>SUM('36 -COSTOS OPERATIVOS'!E22/'36 -COSTOS OPERATIVOS'!C22)</f>
        <v>1.0267183468821497</v>
      </c>
      <c r="D22" s="13" t="e">
        <f>SUM('36 -COSTOS OPERATIVOS'!F22/'36 -COSTOS OPERATIVOS'!D22)</f>
        <v>#DIV/0!</v>
      </c>
      <c r="E22" s="14">
        <f>SUM('36 -COSTOS OPERATIVOS'!G22/'36 -COSTOS OPERATIVOS'!E22)</f>
        <v>1.0081607253978131</v>
      </c>
      <c r="F22" s="15" t="e">
        <f>SUM('36 -COSTOS OPERATIVOS'!H22/'36 -COSTOS OPERATIVOS'!F22)</f>
        <v>#DIV/0!</v>
      </c>
      <c r="G22" s="12">
        <f>SUM('36 -COSTOS OPERATIVOS'!I22/'36 -COSTOS OPERATIVOS'!G22)</f>
        <v>1</v>
      </c>
      <c r="H22" s="13" t="e">
        <f>SUM('36 -COSTOS OPERATIVOS'!J22/'36 -COSTOS OPERATIVOS'!H22)</f>
        <v>#DIV/0!</v>
      </c>
      <c r="I22" s="14">
        <f>SUM('36 -COSTOS OPERATIVOS'!K22/'36 -COSTOS OPERATIVOS'!I22)</f>
        <v>1.0664836499874593</v>
      </c>
      <c r="J22" s="15" t="e">
        <f>SUM('36 -COSTOS OPERATIVOS'!L22/'36 -COSTOS OPERATIVOS'!J22)</f>
        <v>#DIV/0!</v>
      </c>
      <c r="K22" s="14"/>
      <c r="L22" s="15"/>
    </row>
    <row r="23" spans="1:12">
      <c r="A23" s="65" t="s">
        <v>99</v>
      </c>
      <c r="B23" s="18" t="s">
        <v>17</v>
      </c>
      <c r="C23" s="12">
        <f>SUM('36 -COSTOS OPERATIVOS'!E23/'36 -COSTOS OPERATIVOS'!C23)</f>
        <v>1.0241020220151056</v>
      </c>
      <c r="D23" s="13" t="e">
        <f>SUM('36 -COSTOS OPERATIVOS'!F23/'36 -COSTOS OPERATIVOS'!D23)</f>
        <v>#DIV/0!</v>
      </c>
      <c r="E23" s="14">
        <f>SUM('36 -COSTOS OPERATIVOS'!G23/'36 -COSTOS OPERATIVOS'!E23)</f>
        <v>0.883225036629393</v>
      </c>
      <c r="F23" s="15" t="e">
        <f>SUM('36 -COSTOS OPERATIVOS'!H23/'36 -COSTOS OPERATIVOS'!F23)</f>
        <v>#DIV/0!</v>
      </c>
      <c r="G23" s="12">
        <f>SUM('36 -COSTOS OPERATIVOS'!I23/'36 -COSTOS OPERATIVOS'!G23)</f>
        <v>1.2338876353493984</v>
      </c>
      <c r="H23" s="13" t="e">
        <f>SUM('36 -COSTOS OPERATIVOS'!J23/'36 -COSTOS OPERATIVOS'!H23)</f>
        <v>#DIV/0!</v>
      </c>
      <c r="I23" s="14">
        <f>SUM('36 -COSTOS OPERATIVOS'!K23/'36 -COSTOS OPERATIVOS'!I23)</f>
        <v>1.371920606303606</v>
      </c>
      <c r="J23" s="15" t="e">
        <f>SUM('36 -COSTOS OPERATIVOS'!L23/'36 -COSTOS OPERATIVOS'!J23)</f>
        <v>#DIV/0!</v>
      </c>
      <c r="K23" s="14"/>
      <c r="L23" s="15"/>
    </row>
    <row r="24" spans="1:12">
      <c r="A24" s="65" t="s">
        <v>100</v>
      </c>
      <c r="B24" s="18" t="s">
        <v>18</v>
      </c>
      <c r="C24" s="12" t="e">
        <f>SUM('36 -COSTOS OPERATIVOS'!E24/'36 -COSTOS OPERATIVOS'!C24)</f>
        <v>#DIV/0!</v>
      </c>
      <c r="D24" s="13" t="e">
        <f>SUM('36 -COSTOS OPERATIVOS'!F24/'36 -COSTOS OPERATIVOS'!D24)</f>
        <v>#DIV/0!</v>
      </c>
      <c r="E24" s="14" t="e">
        <f>SUM('36 -COSTOS OPERATIVOS'!G24/'36 -COSTOS OPERATIVOS'!E24)</f>
        <v>#DIV/0!</v>
      </c>
      <c r="F24" s="15" t="e">
        <f>SUM('36 -COSTOS OPERATIVOS'!H24/'36 -COSTOS OPERATIVOS'!F24)</f>
        <v>#DIV/0!</v>
      </c>
      <c r="G24" s="12" t="e">
        <f>SUM('36 -COSTOS OPERATIVOS'!I24/'36 -COSTOS OPERATIVOS'!G24)</f>
        <v>#DIV/0!</v>
      </c>
      <c r="H24" s="13" t="e">
        <f>SUM('36 -COSTOS OPERATIVOS'!J24/'36 -COSTOS OPERATIVOS'!H24)</f>
        <v>#DIV/0!</v>
      </c>
      <c r="I24" s="14" t="e">
        <f>SUM('36 -COSTOS OPERATIVOS'!K24/'36 -COSTOS OPERATIVOS'!I24)</f>
        <v>#DIV/0!</v>
      </c>
      <c r="J24" s="15" t="e">
        <f>SUM('36 -COSTOS OPERATIVOS'!L24/'36 -COSTOS OPERATIVOS'!J24)</f>
        <v>#DIV/0!</v>
      </c>
      <c r="K24" s="14"/>
      <c r="L24" s="15"/>
    </row>
    <row r="25" spans="1:12">
      <c r="A25" s="65" t="s">
        <v>100</v>
      </c>
      <c r="B25" s="18" t="s">
        <v>19</v>
      </c>
      <c r="C25" s="12">
        <f>SUM('36 -COSTOS OPERATIVOS'!E25/'36 -COSTOS OPERATIVOS'!C25)</f>
        <v>1.029692782411739</v>
      </c>
      <c r="D25" s="13" t="e">
        <f>SUM('36 -COSTOS OPERATIVOS'!F25/'36 -COSTOS OPERATIVOS'!D25)</f>
        <v>#DIV/0!</v>
      </c>
      <c r="E25" s="14">
        <f>SUM('36 -COSTOS OPERATIVOS'!G25/'36 -COSTOS OPERATIVOS'!E25)</f>
        <v>1.0134988213685023</v>
      </c>
      <c r="F25" s="15" t="e">
        <f>SUM('36 -COSTOS OPERATIVOS'!H25/'36 -COSTOS OPERATIVOS'!F25)</f>
        <v>#DIV/0!</v>
      </c>
      <c r="G25" s="12">
        <f>SUM('36 -COSTOS OPERATIVOS'!I25/'36 -COSTOS OPERATIVOS'!G25)</f>
        <v>1.5706939315413646</v>
      </c>
      <c r="H25" s="13" t="e">
        <f>SUM('36 -COSTOS OPERATIVOS'!J25/'36 -COSTOS OPERATIVOS'!H25)</f>
        <v>#DIV/0!</v>
      </c>
      <c r="I25" s="14">
        <f>SUM('36 -COSTOS OPERATIVOS'!K25/'36 -COSTOS OPERATIVOS'!I25)</f>
        <v>1.0358853935313268</v>
      </c>
      <c r="J25" s="15" t="e">
        <f>SUM('36 -COSTOS OPERATIVOS'!L25/'36 -COSTOS OPERATIVOS'!J25)</f>
        <v>#DIV/0!</v>
      </c>
      <c r="K25" s="14"/>
      <c r="L25" s="15"/>
    </row>
    <row r="26" spans="1:12">
      <c r="A26" s="65" t="s">
        <v>101</v>
      </c>
      <c r="B26" s="17" t="s">
        <v>20</v>
      </c>
      <c r="C26" s="12" t="e">
        <f>SUM('36 -COSTOS OPERATIVOS'!E26/'36 -COSTOS OPERATIVOS'!C26)</f>
        <v>#DIV/0!</v>
      </c>
      <c r="D26" s="13" t="e">
        <f>SUM('36 -COSTOS OPERATIVOS'!F26/'36 -COSTOS OPERATIVOS'!D26)</f>
        <v>#DIV/0!</v>
      </c>
      <c r="E26" s="14">
        <f>SUM('36 -COSTOS OPERATIVOS'!G26/'36 -COSTOS OPERATIVOS'!E26)</f>
        <v>1.6148742641777041</v>
      </c>
      <c r="F26" s="15" t="e">
        <f>SUM('36 -COSTOS OPERATIVOS'!H26/'36 -COSTOS OPERATIVOS'!F26)</f>
        <v>#DIV/0!</v>
      </c>
      <c r="G26" s="12">
        <f>SUM('36 -COSTOS OPERATIVOS'!I26/'36 -COSTOS OPERATIVOS'!G26)</f>
        <v>0.70341272108948161</v>
      </c>
      <c r="H26" s="13" t="e">
        <f>SUM('36 -COSTOS OPERATIVOS'!J26/'36 -COSTOS OPERATIVOS'!H26)</f>
        <v>#DIV/0!</v>
      </c>
      <c r="I26" s="14">
        <f>SUM('36 -COSTOS OPERATIVOS'!K26/'36 -COSTOS OPERATIVOS'!I26)</f>
        <v>1.2227464349561386</v>
      </c>
      <c r="J26" s="15" t="e">
        <f>SUM('36 -COSTOS OPERATIVOS'!L26/'36 -COSTOS OPERATIVOS'!J26)</f>
        <v>#DIV/0!</v>
      </c>
      <c r="K26" s="14"/>
      <c r="L26" s="15"/>
    </row>
    <row r="27" spans="1:12">
      <c r="A27" s="65" t="s">
        <v>102</v>
      </c>
      <c r="B27" s="17" t="s">
        <v>21</v>
      </c>
      <c r="C27" s="12">
        <f>SUM('36 -COSTOS OPERATIVOS'!E27/'36 -COSTOS OPERATIVOS'!C27)</f>
        <v>1.0162895407857706</v>
      </c>
      <c r="D27" s="13" t="e">
        <f>SUM('36 -COSTOS OPERATIVOS'!F27/'36 -COSTOS OPERATIVOS'!D27)</f>
        <v>#DIV/0!</v>
      </c>
      <c r="E27" s="14">
        <f>SUM('36 -COSTOS OPERATIVOS'!G27/'36 -COSTOS OPERATIVOS'!E27)</f>
        <v>0.76556136373460903</v>
      </c>
      <c r="F27" s="15" t="e">
        <f>SUM('36 -COSTOS OPERATIVOS'!H27/'36 -COSTOS OPERATIVOS'!F27)</f>
        <v>#DIV/0!</v>
      </c>
      <c r="G27" s="12">
        <f>SUM('36 -COSTOS OPERATIVOS'!I27/'36 -COSTOS OPERATIVOS'!G27)</f>
        <v>1.3432599021387674</v>
      </c>
      <c r="H27" s="13" t="e">
        <f>SUM('36 -COSTOS OPERATIVOS'!J27/'36 -COSTOS OPERATIVOS'!H27)</f>
        <v>#DIV/0!</v>
      </c>
      <c r="I27" s="14">
        <f>SUM('36 -COSTOS OPERATIVOS'!K27/'36 -COSTOS OPERATIVOS'!I27)</f>
        <v>1.2109220122819291</v>
      </c>
      <c r="J27" s="15" t="e">
        <f>SUM('36 -COSTOS OPERATIVOS'!L27/'36 -COSTOS OPERATIVOS'!J27)</f>
        <v>#DIV/0!</v>
      </c>
      <c r="K27" s="14"/>
      <c r="L27" s="15"/>
    </row>
    <row r="28" spans="1:12">
      <c r="A28" s="65" t="s">
        <v>103</v>
      </c>
      <c r="B28" s="17" t="s">
        <v>22</v>
      </c>
      <c r="C28" s="12" t="e">
        <f>SUM('36 -COSTOS OPERATIVOS'!E28/'36 -COSTOS OPERATIVOS'!C28)</f>
        <v>#DIV/0!</v>
      </c>
      <c r="D28" s="13" t="e">
        <f>SUM('36 -COSTOS OPERATIVOS'!F28/'36 -COSTOS OPERATIVOS'!D28)</f>
        <v>#DIV/0!</v>
      </c>
      <c r="E28" s="14" t="e">
        <f>SUM('36 -COSTOS OPERATIVOS'!G28/'36 -COSTOS OPERATIVOS'!E28)</f>
        <v>#DIV/0!</v>
      </c>
      <c r="F28" s="15" t="e">
        <f>SUM('36 -COSTOS OPERATIVOS'!H28/'36 -COSTOS OPERATIVOS'!F28)</f>
        <v>#DIV/0!</v>
      </c>
      <c r="G28" s="12" t="e">
        <f>SUM('36 -COSTOS OPERATIVOS'!I28/'36 -COSTOS OPERATIVOS'!G28)</f>
        <v>#DIV/0!</v>
      </c>
      <c r="H28" s="13" t="e">
        <f>SUM('36 -COSTOS OPERATIVOS'!J28/'36 -COSTOS OPERATIVOS'!H28)</f>
        <v>#DIV/0!</v>
      </c>
      <c r="I28" s="14" t="e">
        <f>SUM('36 -COSTOS OPERATIVOS'!K28/'36 -COSTOS OPERATIVOS'!I28)</f>
        <v>#DIV/0!</v>
      </c>
      <c r="J28" s="15" t="e">
        <f>SUM('36 -COSTOS OPERATIVOS'!L28/'36 -COSTOS OPERATIVOS'!J28)</f>
        <v>#DIV/0!</v>
      </c>
      <c r="K28" s="14"/>
      <c r="L28" s="15"/>
    </row>
    <row r="29" spans="1:12">
      <c r="A29" s="65" t="s">
        <v>104</v>
      </c>
      <c r="B29" s="17" t="s">
        <v>23</v>
      </c>
      <c r="C29" s="12">
        <f>SUM('36 -COSTOS OPERATIVOS'!E29/'36 -COSTOS OPERATIVOS'!C29)</f>
        <v>1.038213056040971</v>
      </c>
      <c r="D29" s="13" t="e">
        <f>SUM('36 -COSTOS OPERATIVOS'!F29/'36 -COSTOS OPERATIVOS'!D29)</f>
        <v>#DIV/0!</v>
      </c>
      <c r="E29" s="14">
        <f>SUM('36 -COSTOS OPERATIVOS'!G29/'36 -COSTOS OPERATIVOS'!E29)</f>
        <v>1.0299972002613089</v>
      </c>
      <c r="F29" s="15" t="e">
        <f>SUM('36 -COSTOS OPERATIVOS'!H29/'36 -COSTOS OPERATIVOS'!F29)</f>
        <v>#DIV/0!</v>
      </c>
      <c r="G29" s="12">
        <f>SUM('36 -COSTOS OPERATIVOS'!I29/'36 -COSTOS OPERATIVOS'!G29)</f>
        <v>1</v>
      </c>
      <c r="H29" s="13" t="e">
        <f>SUM('36 -COSTOS OPERATIVOS'!J29/'36 -COSTOS OPERATIVOS'!H29)</f>
        <v>#DIV/0!</v>
      </c>
      <c r="I29" s="14">
        <f>SUM('36 -COSTOS OPERATIVOS'!K29/'36 -COSTOS OPERATIVOS'!I29)</f>
        <v>0.65718963977374223</v>
      </c>
      <c r="J29" s="15" t="e">
        <f>SUM('36 -COSTOS OPERATIVOS'!L29/'36 -COSTOS OPERATIVOS'!J29)</f>
        <v>#DIV/0!</v>
      </c>
      <c r="K29" s="14"/>
      <c r="L29" s="15"/>
    </row>
    <row r="30" spans="1:12">
      <c r="A30" s="66"/>
      <c r="B30" s="19" t="s">
        <v>24</v>
      </c>
      <c r="C30" s="12">
        <f>SUM('36 -COSTOS OPERATIVOS'!E30/'36 -COSTOS OPERATIVOS'!C30)</f>
        <v>1.0664021465348317</v>
      </c>
      <c r="D30" s="13" t="e">
        <f>SUM('36 -COSTOS OPERATIVOS'!F30/'36 -COSTOS OPERATIVOS'!D30)</f>
        <v>#DIV/0!</v>
      </c>
      <c r="E30" s="14">
        <f>SUM('36 -COSTOS OPERATIVOS'!G30/'36 -COSTOS OPERATIVOS'!E30)</f>
        <v>0.98505552452542933</v>
      </c>
      <c r="F30" s="15" t="e">
        <f>SUM('36 -COSTOS OPERATIVOS'!H30/'36 -COSTOS OPERATIVOS'!F30)</f>
        <v>#DIV/0!</v>
      </c>
      <c r="G30" s="12">
        <f>SUM('36 -COSTOS OPERATIVOS'!I30/'36 -COSTOS OPERATIVOS'!G30)</f>
        <v>0.59668616691905252</v>
      </c>
      <c r="H30" s="13" t="e">
        <f>SUM('36 -COSTOS OPERATIVOS'!J30/'36 -COSTOS OPERATIVOS'!H30)</f>
        <v>#DIV/0!</v>
      </c>
      <c r="I30" s="14">
        <f>SUM('36 -COSTOS OPERATIVOS'!K30/'36 -COSTOS OPERATIVOS'!I30)</f>
        <v>0.33676791110308302</v>
      </c>
      <c r="J30" s="15" t="e">
        <f>SUM('36 -COSTOS OPERATIVOS'!L30/'36 -COSTOS OPERATIVOS'!J30)</f>
        <v>#DIV/0!</v>
      </c>
      <c r="K30" s="14"/>
      <c r="L30" s="15"/>
    </row>
    <row r="31" spans="1:12">
      <c r="A31" s="66"/>
      <c r="B31" s="19" t="s">
        <v>24</v>
      </c>
      <c r="C31" s="12" t="e">
        <f>SUM('36 -COSTOS OPERATIVOS'!E31/'36 -COSTOS OPERATIVOS'!C31)</f>
        <v>#DIV/0!</v>
      </c>
      <c r="D31" s="13" t="e">
        <f>SUM('36 -COSTOS OPERATIVOS'!F31/'36 -COSTOS OPERATIVOS'!D31)</f>
        <v>#DIV/0!</v>
      </c>
      <c r="E31" s="14" t="e">
        <f>SUM('36 -COSTOS OPERATIVOS'!G31/'36 -COSTOS OPERATIVOS'!E31)</f>
        <v>#DIV/0!</v>
      </c>
      <c r="F31" s="15" t="e">
        <f>SUM('36 -COSTOS OPERATIVOS'!H31/'36 -COSTOS OPERATIVOS'!F31)</f>
        <v>#DIV/0!</v>
      </c>
      <c r="G31" s="12" t="e">
        <f>SUM('36 -COSTOS OPERATIVOS'!I31/'36 -COSTOS OPERATIVOS'!G31)</f>
        <v>#DIV/0!</v>
      </c>
      <c r="H31" s="13" t="e">
        <f>SUM('36 -COSTOS OPERATIVOS'!J31/'36 -COSTOS OPERATIVOS'!H31)</f>
        <v>#DIV/0!</v>
      </c>
      <c r="I31" s="14" t="e">
        <f>SUM('36 -COSTOS OPERATIVOS'!K31/'36 -COSTOS OPERATIVOS'!I31)</f>
        <v>#DIV/0!</v>
      </c>
      <c r="J31" s="15" t="e">
        <f>SUM('36 -COSTOS OPERATIVOS'!L31/'36 -COSTOS OPERATIVOS'!J31)</f>
        <v>#DIV/0!</v>
      </c>
      <c r="K31" s="14"/>
      <c r="L31" s="15"/>
    </row>
    <row r="32" spans="1:12">
      <c r="A32" s="66"/>
      <c r="B32" s="19" t="s">
        <v>24</v>
      </c>
      <c r="C32" s="12" t="e">
        <f>SUM('36 -COSTOS OPERATIVOS'!E32/'36 -COSTOS OPERATIVOS'!C32)</f>
        <v>#DIV/0!</v>
      </c>
      <c r="D32" s="13" t="e">
        <f>SUM('36 -COSTOS OPERATIVOS'!F32/'36 -COSTOS OPERATIVOS'!D32)</f>
        <v>#DIV/0!</v>
      </c>
      <c r="E32" s="14" t="e">
        <f>SUM('36 -COSTOS OPERATIVOS'!G32/'36 -COSTOS OPERATIVOS'!E32)</f>
        <v>#DIV/0!</v>
      </c>
      <c r="F32" s="15" t="e">
        <f>SUM('36 -COSTOS OPERATIVOS'!H32/'36 -COSTOS OPERATIVOS'!F32)</f>
        <v>#DIV/0!</v>
      </c>
      <c r="G32" s="12" t="e">
        <f>SUM('36 -COSTOS OPERATIVOS'!I32/'36 -COSTOS OPERATIVOS'!G32)</f>
        <v>#DIV/0!</v>
      </c>
      <c r="H32" s="13" t="e">
        <f>SUM('36 -COSTOS OPERATIVOS'!J32/'36 -COSTOS OPERATIVOS'!H32)</f>
        <v>#DIV/0!</v>
      </c>
      <c r="I32" s="14" t="e">
        <f>SUM('36 -COSTOS OPERATIVOS'!K32/'36 -COSTOS OPERATIVOS'!I32)</f>
        <v>#DIV/0!</v>
      </c>
      <c r="J32" s="15" t="e">
        <f>SUM('36 -COSTOS OPERATIVOS'!L32/'36 -COSTOS OPERATIVOS'!J32)</f>
        <v>#DIV/0!</v>
      </c>
      <c r="K32" s="14"/>
      <c r="L32" s="15"/>
    </row>
    <row r="33" spans="1:12">
      <c r="A33" s="66"/>
      <c r="B33" s="19" t="s">
        <v>24</v>
      </c>
      <c r="C33" s="12" t="e">
        <f>SUM('36 -COSTOS OPERATIVOS'!E33/'36 -COSTOS OPERATIVOS'!C33)</f>
        <v>#DIV/0!</v>
      </c>
      <c r="D33" s="13" t="e">
        <f>SUM('36 -COSTOS OPERATIVOS'!F33/'36 -COSTOS OPERATIVOS'!D33)</f>
        <v>#DIV/0!</v>
      </c>
      <c r="E33" s="14" t="e">
        <f>SUM('36 -COSTOS OPERATIVOS'!G33/'36 -COSTOS OPERATIVOS'!E33)</f>
        <v>#DIV/0!</v>
      </c>
      <c r="F33" s="15" t="e">
        <f>SUM('36 -COSTOS OPERATIVOS'!H33/'36 -COSTOS OPERATIVOS'!F33)</f>
        <v>#DIV/0!</v>
      </c>
      <c r="G33" s="12" t="e">
        <f>SUM('36 -COSTOS OPERATIVOS'!I33/'36 -COSTOS OPERATIVOS'!G33)</f>
        <v>#DIV/0!</v>
      </c>
      <c r="H33" s="13" t="e">
        <f>SUM('36 -COSTOS OPERATIVOS'!J33/'36 -COSTOS OPERATIVOS'!H33)</f>
        <v>#DIV/0!</v>
      </c>
      <c r="I33" s="14" t="e">
        <f>SUM('36 -COSTOS OPERATIVOS'!K33/'36 -COSTOS OPERATIVOS'!I33)</f>
        <v>#DIV/0!</v>
      </c>
      <c r="J33" s="15" t="e">
        <f>SUM('36 -COSTOS OPERATIVOS'!L33/'36 -COSTOS OPERATIVOS'!J33)</f>
        <v>#DIV/0!</v>
      </c>
      <c r="K33" s="14"/>
      <c r="L33" s="15"/>
    </row>
    <row r="34" spans="1:12">
      <c r="A34" s="66"/>
      <c r="B34" s="19" t="s">
        <v>24</v>
      </c>
      <c r="C34" s="12" t="e">
        <f>SUM('36 -COSTOS OPERATIVOS'!E34/'36 -COSTOS OPERATIVOS'!C34)</f>
        <v>#DIV/0!</v>
      </c>
      <c r="D34" s="13" t="e">
        <f>SUM('36 -COSTOS OPERATIVOS'!F34/'36 -COSTOS OPERATIVOS'!D34)</f>
        <v>#DIV/0!</v>
      </c>
      <c r="E34" s="14" t="e">
        <f>SUM('36 -COSTOS OPERATIVOS'!G34/'36 -COSTOS OPERATIVOS'!E34)</f>
        <v>#DIV/0!</v>
      </c>
      <c r="F34" s="15" t="e">
        <f>SUM('36 -COSTOS OPERATIVOS'!H34/'36 -COSTOS OPERATIVOS'!F34)</f>
        <v>#DIV/0!</v>
      </c>
      <c r="G34" s="12" t="e">
        <f>SUM('36 -COSTOS OPERATIVOS'!I34/'36 -COSTOS OPERATIVOS'!G34)</f>
        <v>#DIV/0!</v>
      </c>
      <c r="H34" s="13" t="e">
        <f>SUM('36 -COSTOS OPERATIVOS'!J34/'36 -COSTOS OPERATIVOS'!H34)</f>
        <v>#DIV/0!</v>
      </c>
      <c r="I34" s="14" t="e">
        <f>SUM('36 -COSTOS OPERATIVOS'!K34/'36 -COSTOS OPERATIVOS'!I34)</f>
        <v>#DIV/0!</v>
      </c>
      <c r="J34" s="15" t="e">
        <f>SUM('36 -COSTOS OPERATIVOS'!L34/'36 -COSTOS OPERATIVOS'!J34)</f>
        <v>#DIV/0!</v>
      </c>
      <c r="K34" s="14"/>
      <c r="L34" s="15"/>
    </row>
    <row r="35" spans="1:12">
      <c r="A35" s="66"/>
      <c r="B35" s="19" t="s">
        <v>24</v>
      </c>
      <c r="C35" s="12" t="e">
        <f>SUM('36 -COSTOS OPERATIVOS'!E35/'36 -COSTOS OPERATIVOS'!C35)</f>
        <v>#DIV/0!</v>
      </c>
      <c r="D35" s="13" t="e">
        <f>SUM('36 -COSTOS OPERATIVOS'!F35/'36 -COSTOS OPERATIVOS'!D35)</f>
        <v>#DIV/0!</v>
      </c>
      <c r="E35" s="14" t="e">
        <f>SUM('36 -COSTOS OPERATIVOS'!G35/'36 -COSTOS OPERATIVOS'!E35)</f>
        <v>#DIV/0!</v>
      </c>
      <c r="F35" s="15" t="e">
        <f>SUM('36 -COSTOS OPERATIVOS'!H35/'36 -COSTOS OPERATIVOS'!F35)</f>
        <v>#DIV/0!</v>
      </c>
      <c r="G35" s="12" t="e">
        <f>SUM('36 -COSTOS OPERATIVOS'!I35/'36 -COSTOS OPERATIVOS'!G35)</f>
        <v>#DIV/0!</v>
      </c>
      <c r="H35" s="13" t="e">
        <f>SUM('36 -COSTOS OPERATIVOS'!J35/'36 -COSTOS OPERATIVOS'!H35)</f>
        <v>#DIV/0!</v>
      </c>
      <c r="I35" s="14" t="e">
        <f>SUM('36 -COSTOS OPERATIVOS'!K35/'36 -COSTOS OPERATIVOS'!I35)</f>
        <v>#DIV/0!</v>
      </c>
      <c r="J35" s="15" t="e">
        <f>SUM('36 -COSTOS OPERATIVOS'!L35/'36 -COSTOS OPERATIVOS'!J35)</f>
        <v>#DIV/0!</v>
      </c>
      <c r="K35" s="14"/>
      <c r="L35" s="15"/>
    </row>
    <row r="36" spans="1:12">
      <c r="A36" s="65" t="s">
        <v>169</v>
      </c>
      <c r="B36" s="21" t="s">
        <v>25</v>
      </c>
      <c r="C36" s="12">
        <f>SUM('36 -COSTOS OPERATIVOS'!E36/'36 -COSTOS OPERATIVOS'!C36)</f>
        <v>1.7061599258460249</v>
      </c>
      <c r="D36" s="13" t="e">
        <f>SUM('36 -COSTOS OPERATIVOS'!F36/'36 -COSTOS OPERATIVOS'!D36)</f>
        <v>#DIV/0!</v>
      </c>
      <c r="E36" s="14">
        <f>SUM('36 -COSTOS OPERATIVOS'!G36/'36 -COSTOS OPERATIVOS'!E36)</f>
        <v>0.60272897322744823</v>
      </c>
      <c r="F36" s="15" t="e">
        <f>SUM('36 -COSTOS OPERATIVOS'!H36/'36 -COSTOS OPERATIVOS'!F36)</f>
        <v>#DIV/0!</v>
      </c>
      <c r="G36" s="12">
        <f>SUM('36 -COSTOS OPERATIVOS'!I36/'36 -COSTOS OPERATIVOS'!G36)</f>
        <v>1.8448590688633126</v>
      </c>
      <c r="H36" s="13" t="e">
        <f>SUM('36 -COSTOS OPERATIVOS'!J36/'36 -COSTOS OPERATIVOS'!H36)</f>
        <v>#DIV/0!</v>
      </c>
      <c r="I36" s="14">
        <f>SUM('36 -COSTOS OPERATIVOS'!K36/'36 -COSTOS OPERATIVOS'!I36)</f>
        <v>0.77879848704067267</v>
      </c>
      <c r="J36" s="15" t="e">
        <f>SUM('36 -COSTOS OPERATIVOS'!L36/'36 -COSTOS OPERATIVOS'!J36)</f>
        <v>#DIV/0!</v>
      </c>
      <c r="K36" s="14"/>
      <c r="L36" s="15"/>
    </row>
    <row r="37" spans="1:12">
      <c r="A37" s="65" t="s">
        <v>189</v>
      </c>
      <c r="B37" s="18" t="s">
        <v>26</v>
      </c>
      <c r="C37" s="12" t="e">
        <f>SUM('36 -COSTOS OPERATIVOS'!E37/'36 -COSTOS OPERATIVOS'!C37)</f>
        <v>#DIV/0!</v>
      </c>
      <c r="D37" s="13" t="e">
        <f>SUM('36 -COSTOS OPERATIVOS'!F37/'36 -COSTOS OPERATIVOS'!D37)</f>
        <v>#DIV/0!</v>
      </c>
      <c r="E37" s="14" t="e">
        <f>SUM('36 -COSTOS OPERATIVOS'!G37/'36 -COSTOS OPERATIVOS'!E37)</f>
        <v>#DIV/0!</v>
      </c>
      <c r="F37" s="15" t="e">
        <f>SUM('36 -COSTOS OPERATIVOS'!H37/'36 -COSTOS OPERATIVOS'!F37)</f>
        <v>#DIV/0!</v>
      </c>
      <c r="G37" s="12" t="e">
        <f>SUM('36 -COSTOS OPERATIVOS'!I37/'36 -COSTOS OPERATIVOS'!G37)</f>
        <v>#DIV/0!</v>
      </c>
      <c r="H37" s="13" t="e">
        <f>SUM('36 -COSTOS OPERATIVOS'!J37/'36 -COSTOS OPERATIVOS'!H37)</f>
        <v>#DIV/0!</v>
      </c>
      <c r="I37" s="14" t="e">
        <f>SUM('36 -COSTOS OPERATIVOS'!K37/'36 -COSTOS OPERATIVOS'!I37)</f>
        <v>#DIV/0!</v>
      </c>
      <c r="J37" s="15" t="e">
        <f>SUM('36 -COSTOS OPERATIVOS'!L37/'36 -COSTOS OPERATIVOS'!J37)</f>
        <v>#DIV/0!</v>
      </c>
      <c r="K37" s="14"/>
      <c r="L37" s="15"/>
    </row>
    <row r="38" spans="1:12">
      <c r="A38" s="65" t="s">
        <v>190</v>
      </c>
      <c r="B38" s="18" t="s">
        <v>27</v>
      </c>
      <c r="C38" s="12" t="e">
        <f>SUM('36 -COSTOS OPERATIVOS'!E38/'36 -COSTOS OPERATIVOS'!C38)</f>
        <v>#DIV/0!</v>
      </c>
      <c r="D38" s="13" t="e">
        <f>SUM('36 -COSTOS OPERATIVOS'!F38/'36 -COSTOS OPERATIVOS'!D38)</f>
        <v>#DIV/0!</v>
      </c>
      <c r="E38" s="14" t="e">
        <f>SUM('36 -COSTOS OPERATIVOS'!G38/'36 -COSTOS OPERATIVOS'!E38)</f>
        <v>#DIV/0!</v>
      </c>
      <c r="F38" s="15" t="e">
        <f>SUM('36 -COSTOS OPERATIVOS'!H38/'36 -COSTOS OPERATIVOS'!F38)</f>
        <v>#DIV/0!</v>
      </c>
      <c r="G38" s="12" t="e">
        <f>SUM('36 -COSTOS OPERATIVOS'!I38/'36 -COSTOS OPERATIVOS'!G38)</f>
        <v>#DIV/0!</v>
      </c>
      <c r="H38" s="13" t="e">
        <f>SUM('36 -COSTOS OPERATIVOS'!J38/'36 -COSTOS OPERATIVOS'!H38)</f>
        <v>#DIV/0!</v>
      </c>
      <c r="I38" s="14" t="e">
        <f>SUM('36 -COSTOS OPERATIVOS'!K38/'36 -COSTOS OPERATIVOS'!I38)</f>
        <v>#DIV/0!</v>
      </c>
      <c r="J38" s="15" t="e">
        <f>SUM('36 -COSTOS OPERATIVOS'!L38/'36 -COSTOS OPERATIVOS'!J38)</f>
        <v>#DIV/0!</v>
      </c>
      <c r="K38" s="14"/>
      <c r="L38" s="15"/>
    </row>
    <row r="39" spans="1:12">
      <c r="A39" s="65" t="s">
        <v>191</v>
      </c>
      <c r="B39" s="18" t="s">
        <v>28</v>
      </c>
      <c r="C39" s="12" t="e">
        <f>SUM('36 -COSTOS OPERATIVOS'!E39/'36 -COSTOS OPERATIVOS'!C39)</f>
        <v>#DIV/0!</v>
      </c>
      <c r="D39" s="13" t="e">
        <f>SUM('36 -COSTOS OPERATIVOS'!F39/'36 -COSTOS OPERATIVOS'!D39)</f>
        <v>#DIV/0!</v>
      </c>
      <c r="E39" s="14" t="e">
        <f>SUM('36 -COSTOS OPERATIVOS'!G39/'36 -COSTOS OPERATIVOS'!E39)</f>
        <v>#DIV/0!</v>
      </c>
      <c r="F39" s="15" t="e">
        <f>SUM('36 -COSTOS OPERATIVOS'!H39/'36 -COSTOS OPERATIVOS'!F39)</f>
        <v>#DIV/0!</v>
      </c>
      <c r="G39" s="12" t="e">
        <f>SUM('36 -COSTOS OPERATIVOS'!I39/'36 -COSTOS OPERATIVOS'!G39)</f>
        <v>#DIV/0!</v>
      </c>
      <c r="H39" s="13" t="e">
        <f>SUM('36 -COSTOS OPERATIVOS'!J39/'36 -COSTOS OPERATIVOS'!H39)</f>
        <v>#DIV/0!</v>
      </c>
      <c r="I39" s="14" t="e">
        <f>SUM('36 -COSTOS OPERATIVOS'!K39/'36 -COSTOS OPERATIVOS'!I39)</f>
        <v>#DIV/0!</v>
      </c>
      <c r="J39" s="15" t="e">
        <f>SUM('36 -COSTOS OPERATIVOS'!L39/'36 -COSTOS OPERATIVOS'!J39)</f>
        <v>#DIV/0!</v>
      </c>
      <c r="K39" s="14"/>
      <c r="L39" s="15"/>
    </row>
    <row r="40" spans="1:12">
      <c r="A40" s="65" t="s">
        <v>105</v>
      </c>
      <c r="B40" s="18" t="s">
        <v>29</v>
      </c>
      <c r="C40" s="12">
        <f>SUM('36 -COSTOS OPERATIVOS'!E40/'36 -COSTOS OPERATIVOS'!C40)</f>
        <v>1.0241025809525375</v>
      </c>
      <c r="D40" s="13" t="e">
        <f>SUM('36 -COSTOS OPERATIVOS'!F40/'36 -COSTOS OPERATIVOS'!D40)</f>
        <v>#DIV/0!</v>
      </c>
      <c r="E40" s="14">
        <f>SUM('36 -COSTOS OPERATIVOS'!G40/'36 -COSTOS OPERATIVOS'!E40)</f>
        <v>1.0083146042181015</v>
      </c>
      <c r="F40" s="15" t="e">
        <f>SUM('36 -COSTOS OPERATIVOS'!H40/'36 -COSTOS OPERATIVOS'!F40)</f>
        <v>#DIV/0!</v>
      </c>
      <c r="G40" s="12">
        <f>SUM('36 -COSTOS OPERATIVOS'!I40/'36 -COSTOS OPERATIVOS'!G40)</f>
        <v>1.0814167345484167</v>
      </c>
      <c r="H40" s="13" t="e">
        <f>SUM('36 -COSTOS OPERATIVOS'!J40/'36 -COSTOS OPERATIVOS'!H40)</f>
        <v>#DIV/0!</v>
      </c>
      <c r="I40" s="14">
        <f>SUM('36 -COSTOS OPERATIVOS'!K40/'36 -COSTOS OPERATIVOS'!I40)</f>
        <v>1.4748748745803406</v>
      </c>
      <c r="J40" s="15" t="e">
        <f>SUM('36 -COSTOS OPERATIVOS'!L40/'36 -COSTOS OPERATIVOS'!J40)</f>
        <v>#DIV/0!</v>
      </c>
      <c r="K40" s="14"/>
      <c r="L40" s="15"/>
    </row>
    <row r="41" spans="1:12">
      <c r="A41" s="65" t="s">
        <v>192</v>
      </c>
      <c r="B41" s="18" t="s">
        <v>30</v>
      </c>
      <c r="C41" s="12" t="e">
        <f>SUM('36 -COSTOS OPERATIVOS'!E41/'36 -COSTOS OPERATIVOS'!C41)</f>
        <v>#DIV/0!</v>
      </c>
      <c r="D41" s="13" t="e">
        <f>SUM('36 -COSTOS OPERATIVOS'!F41/'36 -COSTOS OPERATIVOS'!D41)</f>
        <v>#DIV/0!</v>
      </c>
      <c r="E41" s="14" t="e">
        <f>SUM('36 -COSTOS OPERATIVOS'!G41/'36 -COSTOS OPERATIVOS'!E41)</f>
        <v>#DIV/0!</v>
      </c>
      <c r="F41" s="15" t="e">
        <f>SUM('36 -COSTOS OPERATIVOS'!H41/'36 -COSTOS OPERATIVOS'!F41)</f>
        <v>#DIV/0!</v>
      </c>
      <c r="G41" s="12" t="e">
        <f>SUM('36 -COSTOS OPERATIVOS'!I41/'36 -COSTOS OPERATIVOS'!G41)</f>
        <v>#DIV/0!</v>
      </c>
      <c r="H41" s="13" t="e">
        <f>SUM('36 -COSTOS OPERATIVOS'!J41/'36 -COSTOS OPERATIVOS'!H41)</f>
        <v>#DIV/0!</v>
      </c>
      <c r="I41" s="14" t="e">
        <f>SUM('36 -COSTOS OPERATIVOS'!K41/'36 -COSTOS OPERATIVOS'!I41)</f>
        <v>#DIV/0!</v>
      </c>
      <c r="J41" s="15" t="e">
        <f>SUM('36 -COSTOS OPERATIVOS'!L41/'36 -COSTOS OPERATIVOS'!J41)</f>
        <v>#DIV/0!</v>
      </c>
      <c r="K41" s="14"/>
      <c r="L41" s="15"/>
    </row>
    <row r="42" spans="1:12">
      <c r="A42" s="65" t="s">
        <v>193</v>
      </c>
      <c r="B42" s="18" t="s">
        <v>31</v>
      </c>
      <c r="C42" s="12" t="e">
        <f>SUM('36 -COSTOS OPERATIVOS'!E42/'36 -COSTOS OPERATIVOS'!C42)</f>
        <v>#DIV/0!</v>
      </c>
      <c r="D42" s="13" t="e">
        <f>SUM('36 -COSTOS OPERATIVOS'!F42/'36 -COSTOS OPERATIVOS'!D42)</f>
        <v>#DIV/0!</v>
      </c>
      <c r="E42" s="14" t="e">
        <f>SUM('36 -COSTOS OPERATIVOS'!G42/'36 -COSTOS OPERATIVOS'!E42)</f>
        <v>#DIV/0!</v>
      </c>
      <c r="F42" s="15" t="e">
        <f>SUM('36 -COSTOS OPERATIVOS'!H42/'36 -COSTOS OPERATIVOS'!F42)</f>
        <v>#DIV/0!</v>
      </c>
      <c r="G42" s="12" t="e">
        <f>SUM('36 -COSTOS OPERATIVOS'!I42/'36 -COSTOS OPERATIVOS'!G42)</f>
        <v>#DIV/0!</v>
      </c>
      <c r="H42" s="13" t="e">
        <f>SUM('36 -COSTOS OPERATIVOS'!J42/'36 -COSTOS OPERATIVOS'!H42)</f>
        <v>#DIV/0!</v>
      </c>
      <c r="I42" s="14" t="e">
        <f>SUM('36 -COSTOS OPERATIVOS'!K42/'36 -COSTOS OPERATIVOS'!I42)</f>
        <v>#DIV/0!</v>
      </c>
      <c r="J42" s="15" t="e">
        <f>SUM('36 -COSTOS OPERATIVOS'!L42/'36 -COSTOS OPERATIVOS'!J42)</f>
        <v>#DIV/0!</v>
      </c>
      <c r="K42" s="14"/>
      <c r="L42" s="15"/>
    </row>
    <row r="43" spans="1:12">
      <c r="A43" s="66"/>
      <c r="B43" s="19" t="s">
        <v>24</v>
      </c>
      <c r="C43" s="12">
        <f>SUM('36 -COSTOS OPERATIVOS'!E43/'36 -COSTOS OPERATIVOS'!C43)</f>
        <v>1.041080981693709</v>
      </c>
      <c r="D43" s="13" t="e">
        <f>SUM('36 -COSTOS OPERATIVOS'!F43/'36 -COSTOS OPERATIVOS'!D43)</f>
        <v>#DIV/0!</v>
      </c>
      <c r="E43" s="14">
        <f>SUM('36 -COSTOS OPERATIVOS'!G43/'36 -COSTOS OPERATIVOS'!E43)</f>
        <v>0.98640040313902744</v>
      </c>
      <c r="F43" s="15" t="e">
        <f>SUM('36 -COSTOS OPERATIVOS'!H43/'36 -COSTOS OPERATIVOS'!F43)</f>
        <v>#DIV/0!</v>
      </c>
      <c r="G43" s="12">
        <f>SUM('36 -COSTOS OPERATIVOS'!I43/'36 -COSTOS OPERATIVOS'!G43)</f>
        <v>2.1020944120421992</v>
      </c>
      <c r="H43" s="13" t="e">
        <f>SUM('36 -COSTOS OPERATIVOS'!J43/'36 -COSTOS OPERATIVOS'!H43)</f>
        <v>#DIV/0!</v>
      </c>
      <c r="I43" s="14">
        <f>SUM('36 -COSTOS OPERATIVOS'!K43/'36 -COSTOS OPERATIVOS'!I43)</f>
        <v>0.6581415850893485</v>
      </c>
      <c r="J43" s="15" t="e">
        <f>SUM('36 -COSTOS OPERATIVOS'!L43/'36 -COSTOS OPERATIVOS'!J43)</f>
        <v>#DIV/0!</v>
      </c>
      <c r="K43" s="14"/>
      <c r="L43" s="15"/>
    </row>
    <row r="44" spans="1:12">
      <c r="A44" s="66"/>
      <c r="B44" s="19" t="s">
        <v>24</v>
      </c>
      <c r="C44" s="12" t="e">
        <f>SUM('36 -COSTOS OPERATIVOS'!E44/'36 -COSTOS OPERATIVOS'!C44)</f>
        <v>#DIV/0!</v>
      </c>
      <c r="D44" s="13" t="e">
        <f>SUM('36 -COSTOS OPERATIVOS'!F44/'36 -COSTOS OPERATIVOS'!D44)</f>
        <v>#DIV/0!</v>
      </c>
      <c r="E44" s="14">
        <f>SUM('36 -COSTOS OPERATIVOS'!G44/'36 -COSTOS OPERATIVOS'!E44)</f>
        <v>0</v>
      </c>
      <c r="F44" s="15" t="e">
        <f>SUM('36 -COSTOS OPERATIVOS'!H44/'36 -COSTOS OPERATIVOS'!F44)</f>
        <v>#DIV/0!</v>
      </c>
      <c r="G44" s="12" t="e">
        <f>SUM('36 -COSTOS OPERATIVOS'!I44/'36 -COSTOS OPERATIVOS'!G44)</f>
        <v>#DIV/0!</v>
      </c>
      <c r="H44" s="13" t="e">
        <f>SUM('36 -COSTOS OPERATIVOS'!J44/'36 -COSTOS OPERATIVOS'!H44)</f>
        <v>#DIV/0!</v>
      </c>
      <c r="I44" s="14" t="e">
        <f>SUM('36 -COSTOS OPERATIVOS'!K44/'36 -COSTOS OPERATIVOS'!I44)</f>
        <v>#DIV/0!</v>
      </c>
      <c r="J44" s="15" t="e">
        <f>SUM('36 -COSTOS OPERATIVOS'!L44/'36 -COSTOS OPERATIVOS'!J44)</f>
        <v>#DIV/0!</v>
      </c>
      <c r="K44" s="14"/>
      <c r="L44" s="15"/>
    </row>
    <row r="45" spans="1:12">
      <c r="A45" s="66"/>
      <c r="B45" s="19" t="s">
        <v>24</v>
      </c>
      <c r="C45" s="12" t="e">
        <f>SUM('36 -COSTOS OPERATIVOS'!E45/'36 -COSTOS OPERATIVOS'!C45)</f>
        <v>#DIV/0!</v>
      </c>
      <c r="D45" s="13" t="e">
        <f>SUM('36 -COSTOS OPERATIVOS'!F45/'36 -COSTOS OPERATIVOS'!D45)</f>
        <v>#DIV/0!</v>
      </c>
      <c r="E45" s="14" t="e">
        <f>SUM('36 -COSTOS OPERATIVOS'!G45/'36 -COSTOS OPERATIVOS'!E45)</f>
        <v>#DIV/0!</v>
      </c>
      <c r="F45" s="15" t="e">
        <f>SUM('36 -COSTOS OPERATIVOS'!H45/'36 -COSTOS OPERATIVOS'!F45)</f>
        <v>#DIV/0!</v>
      </c>
      <c r="G45" s="12" t="e">
        <f>SUM('36 -COSTOS OPERATIVOS'!I45/'36 -COSTOS OPERATIVOS'!G45)</f>
        <v>#DIV/0!</v>
      </c>
      <c r="H45" s="13" t="e">
        <f>SUM('36 -COSTOS OPERATIVOS'!J45/'36 -COSTOS OPERATIVOS'!H45)</f>
        <v>#DIV/0!</v>
      </c>
      <c r="I45" s="14" t="e">
        <f>SUM('36 -COSTOS OPERATIVOS'!K45/'36 -COSTOS OPERATIVOS'!I45)</f>
        <v>#DIV/0!</v>
      </c>
      <c r="J45" s="15" t="e">
        <f>SUM('36 -COSTOS OPERATIVOS'!L45/'36 -COSTOS OPERATIVOS'!J45)</f>
        <v>#DIV/0!</v>
      </c>
      <c r="K45" s="14"/>
      <c r="L45" s="15"/>
    </row>
    <row r="46" spans="1:12">
      <c r="A46" s="65" t="s">
        <v>106</v>
      </c>
      <c r="B46" s="16" t="s">
        <v>32</v>
      </c>
      <c r="C46" s="12" t="e">
        <f>SUM('36 -COSTOS OPERATIVOS'!E46/'36 -COSTOS OPERATIVOS'!C46)</f>
        <v>#DIV/0!</v>
      </c>
      <c r="D46" s="13">
        <f>SUM('36 -COSTOS OPERATIVOS'!F46/'36 -COSTOS OPERATIVOS'!D46)</f>
        <v>1.0403347891426731</v>
      </c>
      <c r="E46" s="14" t="e">
        <f>SUM('36 -COSTOS OPERATIVOS'!G46/'36 -COSTOS OPERATIVOS'!E46)</f>
        <v>#DIV/0!</v>
      </c>
      <c r="F46" s="15">
        <f>SUM('36 -COSTOS OPERATIVOS'!H46/'36 -COSTOS OPERATIVOS'!F46)</f>
        <v>1.2293321854046328</v>
      </c>
      <c r="G46" s="12" t="e">
        <f>SUM('36 -COSTOS OPERATIVOS'!I46/'36 -COSTOS OPERATIVOS'!G46)</f>
        <v>#DIV/0!</v>
      </c>
      <c r="H46" s="13">
        <f>SUM('36 -COSTOS OPERATIVOS'!J46/'36 -COSTOS OPERATIVOS'!H46)</f>
        <v>0.97769970853817567</v>
      </c>
      <c r="I46" s="14" t="e">
        <f>SUM('36 -COSTOS OPERATIVOS'!K46/'36 -COSTOS OPERATIVOS'!I46)</f>
        <v>#DIV/0!</v>
      </c>
      <c r="J46" s="15">
        <f>SUM('36 -COSTOS OPERATIVOS'!L46/'36 -COSTOS OPERATIVOS'!J46)</f>
        <v>1.0371688671485435</v>
      </c>
      <c r="K46" s="14"/>
      <c r="L46" s="15"/>
    </row>
    <row r="47" spans="1:12">
      <c r="A47" s="65" t="s">
        <v>107</v>
      </c>
      <c r="B47" s="22" t="s">
        <v>33</v>
      </c>
      <c r="C47" s="12" t="e">
        <f>SUM('36 -COSTOS OPERATIVOS'!E47/'36 -COSTOS OPERATIVOS'!C47)</f>
        <v>#DIV/0!</v>
      </c>
      <c r="D47" s="13">
        <f>SUM('36 -COSTOS OPERATIVOS'!F47/'36 -COSTOS OPERATIVOS'!D47)</f>
        <v>0.73087542588334686</v>
      </c>
      <c r="E47" s="14" t="e">
        <f>SUM('36 -COSTOS OPERATIVOS'!G47/'36 -COSTOS OPERATIVOS'!E47)</f>
        <v>#DIV/0!</v>
      </c>
      <c r="F47" s="15">
        <f>SUM('36 -COSTOS OPERATIVOS'!H47/'36 -COSTOS OPERATIVOS'!F47)</f>
        <v>0.96265210514409683</v>
      </c>
      <c r="G47" s="12" t="e">
        <f>SUM('36 -COSTOS OPERATIVOS'!I47/'36 -COSTOS OPERATIVOS'!G47)</f>
        <v>#DIV/0!</v>
      </c>
      <c r="H47" s="13">
        <f>SUM('36 -COSTOS OPERATIVOS'!J47/'36 -COSTOS OPERATIVOS'!H47)</f>
        <v>0.79866943519881228</v>
      </c>
      <c r="I47" s="14" t="e">
        <f>SUM('36 -COSTOS OPERATIVOS'!K47/'36 -COSTOS OPERATIVOS'!I47)</f>
        <v>#DIV/0!</v>
      </c>
      <c r="J47" s="15">
        <f>SUM('36 -COSTOS OPERATIVOS'!L47/'36 -COSTOS OPERATIVOS'!J47)</f>
        <v>0</v>
      </c>
      <c r="K47" s="14"/>
      <c r="L47" s="15"/>
    </row>
    <row r="48" spans="1:12">
      <c r="A48" s="65" t="s">
        <v>108</v>
      </c>
      <c r="B48" s="18" t="s">
        <v>34</v>
      </c>
      <c r="C48" s="12" t="e">
        <f>SUM('36 -COSTOS OPERATIVOS'!E48/'36 -COSTOS OPERATIVOS'!C48)</f>
        <v>#DIV/0!</v>
      </c>
      <c r="D48" s="13" t="e">
        <f>SUM('36 -COSTOS OPERATIVOS'!F48/'36 -COSTOS OPERATIVOS'!D48)</f>
        <v>#DIV/0!</v>
      </c>
      <c r="E48" s="14" t="e">
        <f>SUM('36 -COSTOS OPERATIVOS'!G48/'36 -COSTOS OPERATIVOS'!E48)</f>
        <v>#DIV/0!</v>
      </c>
      <c r="F48" s="15" t="e">
        <f>SUM('36 -COSTOS OPERATIVOS'!H48/'36 -COSTOS OPERATIVOS'!F48)</f>
        <v>#DIV/0!</v>
      </c>
      <c r="G48" s="12" t="e">
        <f>SUM('36 -COSTOS OPERATIVOS'!I48/'36 -COSTOS OPERATIVOS'!G48)</f>
        <v>#DIV/0!</v>
      </c>
      <c r="H48" s="13" t="e">
        <f>SUM('36 -COSTOS OPERATIVOS'!J48/'36 -COSTOS OPERATIVOS'!H48)</f>
        <v>#DIV/0!</v>
      </c>
      <c r="I48" s="14" t="e">
        <f>SUM('36 -COSTOS OPERATIVOS'!K48/'36 -COSTOS OPERATIVOS'!I48)</f>
        <v>#DIV/0!</v>
      </c>
      <c r="J48" s="15" t="e">
        <f>SUM('36 -COSTOS OPERATIVOS'!L48/'36 -COSTOS OPERATIVOS'!J48)</f>
        <v>#DIV/0!</v>
      </c>
      <c r="K48" s="14"/>
      <c r="L48" s="15"/>
    </row>
    <row r="49" spans="1:12">
      <c r="A49" s="65" t="s">
        <v>109</v>
      </c>
      <c r="B49" s="18" t="s">
        <v>35</v>
      </c>
      <c r="C49" s="12" t="e">
        <f>SUM('36 -COSTOS OPERATIVOS'!E49/'36 -COSTOS OPERATIVOS'!C49)</f>
        <v>#DIV/0!</v>
      </c>
      <c r="D49" s="13">
        <f>SUM('36 -COSTOS OPERATIVOS'!F49/'36 -COSTOS OPERATIVOS'!D49)</f>
        <v>6.3742074071477181E-2</v>
      </c>
      <c r="E49" s="14" t="e">
        <f>SUM('36 -COSTOS OPERATIVOS'!G49/'36 -COSTOS OPERATIVOS'!E49)</f>
        <v>#DIV/0!</v>
      </c>
      <c r="F49" s="15">
        <f>SUM('36 -COSTOS OPERATIVOS'!H49/'36 -COSTOS OPERATIVOS'!F49)</f>
        <v>1.17E-2</v>
      </c>
      <c r="G49" s="12" t="e">
        <f>SUM('36 -COSTOS OPERATIVOS'!I49/'36 -COSTOS OPERATIVOS'!G49)</f>
        <v>#DIV/0!</v>
      </c>
      <c r="H49" s="13">
        <f>SUM('36 -COSTOS OPERATIVOS'!J49/'36 -COSTOS OPERATIVOS'!H49)</f>
        <v>8.5470085470085468</v>
      </c>
      <c r="I49" s="14" t="e">
        <f>SUM('36 -COSTOS OPERATIVOS'!K49/'36 -COSTOS OPERATIVOS'!I49)</f>
        <v>#DIV/0!</v>
      </c>
      <c r="J49" s="15">
        <f>SUM('36 -COSTOS OPERATIVOS'!L49/'36 -COSTOS OPERATIVOS'!J49)</f>
        <v>0</v>
      </c>
      <c r="K49" s="14"/>
      <c r="L49" s="15"/>
    </row>
    <row r="50" spans="1:12">
      <c r="A50" s="65" t="s">
        <v>110</v>
      </c>
      <c r="B50" s="18" t="s">
        <v>36</v>
      </c>
      <c r="C50" s="12" t="e">
        <f>SUM('36 -COSTOS OPERATIVOS'!E50/'36 -COSTOS OPERATIVOS'!C50)</f>
        <v>#DIV/0!</v>
      </c>
      <c r="D50" s="13">
        <f>SUM('36 -COSTOS OPERATIVOS'!F50/'36 -COSTOS OPERATIVOS'!D50)</f>
        <v>5.3912813452043427</v>
      </c>
      <c r="E50" s="14" t="e">
        <f>SUM('36 -COSTOS OPERATIVOS'!G50/'36 -COSTOS OPERATIVOS'!E50)</f>
        <v>#DIV/0!</v>
      </c>
      <c r="F50" s="15">
        <f>SUM('36 -COSTOS OPERATIVOS'!H50/'36 -COSTOS OPERATIVOS'!F50)</f>
        <v>1.3139867370906031</v>
      </c>
      <c r="G50" s="12" t="e">
        <f>SUM('36 -COSTOS OPERATIVOS'!I50/'36 -COSTOS OPERATIVOS'!G50)</f>
        <v>#DIV/0!</v>
      </c>
      <c r="H50" s="13">
        <f>SUM('36 -COSTOS OPERATIVOS'!J50/'36 -COSTOS OPERATIVOS'!H50)</f>
        <v>0.98586080217163641</v>
      </c>
      <c r="I50" s="14" t="e">
        <f>SUM('36 -COSTOS OPERATIVOS'!K50/'36 -COSTOS OPERATIVOS'!I50)</f>
        <v>#DIV/0!</v>
      </c>
      <c r="J50" s="15">
        <f>SUM('36 -COSTOS OPERATIVOS'!L50/'36 -COSTOS OPERATIVOS'!J50)</f>
        <v>1.0953861042975099</v>
      </c>
      <c r="K50" s="14"/>
      <c r="L50" s="15"/>
    </row>
    <row r="51" spans="1:12">
      <c r="A51" s="65" t="s">
        <v>111</v>
      </c>
      <c r="B51" s="19" t="s">
        <v>37</v>
      </c>
      <c r="C51" s="12" t="e">
        <f>SUM('36 -COSTOS OPERATIVOS'!E51/'36 -COSTOS OPERATIVOS'!C51)</f>
        <v>#DIV/0!</v>
      </c>
      <c r="D51" s="13" t="e">
        <f>SUM('36 -COSTOS OPERATIVOS'!F51/'36 -COSTOS OPERATIVOS'!D51)</f>
        <v>#DIV/0!</v>
      </c>
      <c r="E51" s="14" t="e">
        <f>SUM('36 -COSTOS OPERATIVOS'!G51/'36 -COSTOS OPERATIVOS'!E51)</f>
        <v>#DIV/0!</v>
      </c>
      <c r="F51" s="15" t="e">
        <f>SUM('36 -COSTOS OPERATIVOS'!H51/'36 -COSTOS OPERATIVOS'!F51)</f>
        <v>#DIV/0!</v>
      </c>
      <c r="G51" s="12" t="e">
        <f>SUM('36 -COSTOS OPERATIVOS'!I51/'36 -COSTOS OPERATIVOS'!G51)</f>
        <v>#DIV/0!</v>
      </c>
      <c r="H51" s="13" t="e">
        <f>SUM('36 -COSTOS OPERATIVOS'!J51/'36 -COSTOS OPERATIVOS'!H51)</f>
        <v>#DIV/0!</v>
      </c>
      <c r="I51" s="14" t="e">
        <f>SUM('36 -COSTOS OPERATIVOS'!K51/'36 -COSTOS OPERATIVOS'!I51)</f>
        <v>#DIV/0!</v>
      </c>
      <c r="J51" s="15" t="e">
        <f>SUM('36 -COSTOS OPERATIVOS'!L51/'36 -COSTOS OPERATIVOS'!J51)</f>
        <v>#DIV/0!</v>
      </c>
      <c r="K51" s="14"/>
      <c r="L51" s="15"/>
    </row>
    <row r="52" spans="1:12">
      <c r="A52" s="65" t="s">
        <v>115</v>
      </c>
      <c r="B52" s="16" t="s">
        <v>38</v>
      </c>
      <c r="C52" s="12">
        <f>SUM('36 -COSTOS OPERATIVOS'!E52/'36 -COSTOS OPERATIVOS'!C52)</f>
        <v>1.2747161674403562</v>
      </c>
      <c r="D52" s="13" t="e">
        <f>SUM('36 -COSTOS OPERATIVOS'!F52/'36 -COSTOS OPERATIVOS'!D52)</f>
        <v>#DIV/0!</v>
      </c>
      <c r="E52" s="14">
        <f>SUM('36 -COSTOS OPERATIVOS'!G52/'36 -COSTOS OPERATIVOS'!E52)</f>
        <v>0.70821181194242711</v>
      </c>
      <c r="F52" s="15" t="e">
        <f>SUM('36 -COSTOS OPERATIVOS'!H52/'36 -COSTOS OPERATIVOS'!F52)</f>
        <v>#DIV/0!</v>
      </c>
      <c r="G52" s="12">
        <f>SUM('36 -COSTOS OPERATIVOS'!I52/'36 -COSTOS OPERATIVOS'!G52)</f>
        <v>0.69444781616044793</v>
      </c>
      <c r="H52" s="13" t="e">
        <f>SUM('36 -COSTOS OPERATIVOS'!J52/'36 -COSTOS OPERATIVOS'!H52)</f>
        <v>#DIV/0!</v>
      </c>
      <c r="I52" s="14">
        <f>SUM('36 -COSTOS OPERATIVOS'!K52/'36 -COSTOS OPERATIVOS'!I52)</f>
        <v>1.7509978630448799</v>
      </c>
      <c r="J52" s="15" t="e">
        <f>SUM('36 -COSTOS OPERATIVOS'!L52/'36 -COSTOS OPERATIVOS'!J52)</f>
        <v>#DIV/0!</v>
      </c>
      <c r="K52" s="14"/>
      <c r="L52" s="15"/>
    </row>
    <row r="53" spans="1:12">
      <c r="A53" s="65" t="s">
        <v>116</v>
      </c>
      <c r="B53" s="22" t="s">
        <v>39</v>
      </c>
      <c r="C53" s="12">
        <f>SUM('36 -COSTOS OPERATIVOS'!E53/'36 -COSTOS OPERATIVOS'!C53)</f>
        <v>1.7020617030935661</v>
      </c>
      <c r="D53" s="13" t="e">
        <f>SUM('36 -COSTOS OPERATIVOS'!F53/'36 -COSTOS OPERATIVOS'!D53)</f>
        <v>#DIV/0!</v>
      </c>
      <c r="E53" s="14">
        <f>SUM('36 -COSTOS OPERATIVOS'!G53/'36 -COSTOS OPERATIVOS'!E53)</f>
        <v>0.46096247703115745</v>
      </c>
      <c r="F53" s="15" t="e">
        <f>SUM('36 -COSTOS OPERATIVOS'!H53/'36 -COSTOS OPERATIVOS'!F53)</f>
        <v>#DIV/0!</v>
      </c>
      <c r="G53" s="12">
        <f>SUM('36 -COSTOS OPERATIVOS'!I53/'36 -COSTOS OPERATIVOS'!G53)</f>
        <v>1.1161313607885939</v>
      </c>
      <c r="H53" s="13" t="e">
        <f>SUM('36 -COSTOS OPERATIVOS'!J53/'36 -COSTOS OPERATIVOS'!H53)</f>
        <v>#DIV/0!</v>
      </c>
      <c r="I53" s="14">
        <f>SUM('36 -COSTOS OPERATIVOS'!K53/'36 -COSTOS OPERATIVOS'!I53)</f>
        <v>0.923573561229589</v>
      </c>
      <c r="J53" s="15" t="e">
        <f>SUM('36 -COSTOS OPERATIVOS'!L53/'36 -COSTOS OPERATIVOS'!J53)</f>
        <v>#DIV/0!</v>
      </c>
      <c r="K53" s="14"/>
      <c r="L53" s="15"/>
    </row>
    <row r="54" spans="1:12">
      <c r="A54" s="65" t="s">
        <v>117</v>
      </c>
      <c r="B54" s="17" t="s">
        <v>40</v>
      </c>
      <c r="C54" s="12">
        <f>SUM('36 -COSTOS OPERATIVOS'!E54/'36 -COSTOS OPERATIVOS'!C54)</f>
        <v>1.0848533699519285</v>
      </c>
      <c r="D54" s="13" t="e">
        <f>SUM('36 -COSTOS OPERATIVOS'!F54/'36 -COSTOS OPERATIVOS'!D54)</f>
        <v>#DIV/0!</v>
      </c>
      <c r="E54" s="14">
        <f>SUM('36 -COSTOS OPERATIVOS'!G54/'36 -COSTOS OPERATIVOS'!E54)</f>
        <v>0.91624472408148305</v>
      </c>
      <c r="F54" s="15" t="e">
        <f>SUM('36 -COSTOS OPERATIVOS'!H54/'36 -COSTOS OPERATIVOS'!F54)</f>
        <v>#DIV/0!</v>
      </c>
      <c r="G54" s="12">
        <f>SUM('36 -COSTOS OPERATIVOS'!I54/'36 -COSTOS OPERATIVOS'!G54)</f>
        <v>0.23083726108353883</v>
      </c>
      <c r="H54" s="13" t="e">
        <f>SUM('36 -COSTOS OPERATIVOS'!J54/'36 -COSTOS OPERATIVOS'!H54)</f>
        <v>#DIV/0!</v>
      </c>
      <c r="I54" s="14">
        <f>SUM('36 -COSTOS OPERATIVOS'!K54/'36 -COSTOS OPERATIVOS'!I54)</f>
        <v>5.7190729438207075</v>
      </c>
      <c r="J54" s="15" t="e">
        <f>SUM('36 -COSTOS OPERATIVOS'!L54/'36 -COSTOS OPERATIVOS'!J54)</f>
        <v>#DIV/0!</v>
      </c>
      <c r="K54" s="14"/>
      <c r="L54" s="15"/>
    </row>
    <row r="55" spans="1:12">
      <c r="A55" s="65" t="s">
        <v>194</v>
      </c>
      <c r="B55" s="17" t="s">
        <v>41</v>
      </c>
      <c r="C55" s="12">
        <f>SUM('36 -COSTOS OPERATIVOS'!E55/'36 -COSTOS OPERATIVOS'!C55)</f>
        <v>1.0359999843013195</v>
      </c>
      <c r="D55" s="13" t="e">
        <f>SUM('36 -COSTOS OPERATIVOS'!F55/'36 -COSTOS OPERATIVOS'!D55)</f>
        <v>#DIV/0!</v>
      </c>
      <c r="E55" s="14">
        <f>SUM('36 -COSTOS OPERATIVOS'!G55/'36 -COSTOS OPERATIVOS'!E55)</f>
        <v>0.92723606040914464</v>
      </c>
      <c r="F55" s="15" t="e">
        <f>SUM('36 -COSTOS OPERATIVOS'!H55/'36 -COSTOS OPERATIVOS'!F55)</f>
        <v>#DIV/0!</v>
      </c>
      <c r="G55" s="12">
        <f>SUM('36 -COSTOS OPERATIVOS'!I55/'36 -COSTOS OPERATIVOS'!G55)</f>
        <v>0.23407846457923412</v>
      </c>
      <c r="H55" s="13" t="e">
        <f>SUM('36 -COSTOS OPERATIVOS'!J55/'36 -COSTOS OPERATIVOS'!H55)</f>
        <v>#DIV/0!</v>
      </c>
      <c r="I55" s="14">
        <f>SUM('36 -COSTOS OPERATIVOS'!K55/'36 -COSTOS OPERATIVOS'!I55)</f>
        <v>5.2203806387272405</v>
      </c>
      <c r="J55" s="15" t="e">
        <f>SUM('36 -COSTOS OPERATIVOS'!L55/'36 -COSTOS OPERATIVOS'!J55)</f>
        <v>#DIV/0!</v>
      </c>
      <c r="K55" s="14"/>
      <c r="L55" s="15"/>
    </row>
    <row r="56" spans="1:12">
      <c r="A56" s="65" t="s">
        <v>118</v>
      </c>
      <c r="B56" s="18" t="s">
        <v>42</v>
      </c>
      <c r="C56" s="12">
        <f>SUM('36 -COSTOS OPERATIVOS'!E56/'36 -COSTOS OPERATIVOS'!C56)</f>
        <v>1.0360000766334521</v>
      </c>
      <c r="D56" s="13" t="e">
        <f>SUM('36 -COSTOS OPERATIVOS'!F56/'36 -COSTOS OPERATIVOS'!D56)</f>
        <v>#DIV/0!</v>
      </c>
      <c r="E56" s="14">
        <f>SUM('36 -COSTOS OPERATIVOS'!G56/'36 -COSTOS OPERATIVOS'!E56)</f>
        <v>4.8664807995433296E-2</v>
      </c>
      <c r="F56" s="15" t="e">
        <f>SUM('36 -COSTOS OPERATIVOS'!H56/'36 -COSTOS OPERATIVOS'!F56)</f>
        <v>#DIV/0!</v>
      </c>
      <c r="G56" s="12">
        <f>SUM('36 -COSTOS OPERATIVOS'!I56/'36 -COSTOS OPERATIVOS'!G56)</f>
        <v>1.1224799999999999</v>
      </c>
      <c r="H56" s="13" t="e">
        <f>SUM('36 -COSTOS OPERATIVOS'!J56/'36 -COSTOS OPERATIVOS'!H56)</f>
        <v>#DIV/0!</v>
      </c>
      <c r="I56" s="14">
        <f>SUM('36 -COSTOS OPERATIVOS'!K56/'36 -COSTOS OPERATIVOS'!I56)</f>
        <v>19.4680929727033</v>
      </c>
      <c r="J56" s="15" t="e">
        <f>SUM('36 -COSTOS OPERATIVOS'!L56/'36 -COSTOS OPERATIVOS'!J56)</f>
        <v>#DIV/0!</v>
      </c>
      <c r="K56" s="14"/>
      <c r="L56" s="15"/>
    </row>
    <row r="57" spans="1:12">
      <c r="A57" s="65" t="s">
        <v>119</v>
      </c>
      <c r="B57" s="18" t="s">
        <v>43</v>
      </c>
      <c r="C57" s="12">
        <f>SUM('36 -COSTOS OPERATIVOS'!E57/'36 -COSTOS OPERATIVOS'!C57)</f>
        <v>1.0796257118445509</v>
      </c>
      <c r="D57" s="13" t="e">
        <f>SUM('36 -COSTOS OPERATIVOS'!F57/'36 -COSTOS OPERATIVOS'!D57)</f>
        <v>#DIV/0!</v>
      </c>
      <c r="E57" s="14">
        <f>SUM('36 -COSTOS OPERATIVOS'!G57/'36 -COSTOS OPERATIVOS'!E57)</f>
        <v>1.0814605171430776</v>
      </c>
      <c r="F57" s="15" t="e">
        <f>SUM('36 -COSTOS OPERATIVOS'!H57/'36 -COSTOS OPERATIVOS'!F57)</f>
        <v>#DIV/0!</v>
      </c>
      <c r="G57" s="12">
        <f>SUM('36 -COSTOS OPERATIVOS'!I57/'36 -COSTOS OPERATIVOS'!G57)</f>
        <v>1.0631383619545465</v>
      </c>
      <c r="H57" s="13" t="e">
        <f>SUM('36 -COSTOS OPERATIVOS'!J57/'36 -COSTOS OPERATIVOS'!H57)</f>
        <v>#DIV/0!</v>
      </c>
      <c r="I57" s="14">
        <f>SUM('36 -COSTOS OPERATIVOS'!K57/'36 -COSTOS OPERATIVOS'!I57)</f>
        <v>1.0048472992692319</v>
      </c>
      <c r="J57" s="15" t="e">
        <f>SUM('36 -COSTOS OPERATIVOS'!L57/'36 -COSTOS OPERATIVOS'!J57)</f>
        <v>#DIV/0!</v>
      </c>
      <c r="K57" s="14"/>
      <c r="L57" s="15"/>
    </row>
    <row r="58" spans="1:12">
      <c r="A58" s="65" t="s">
        <v>120</v>
      </c>
      <c r="B58" s="18" t="s">
        <v>44</v>
      </c>
      <c r="C58" s="12">
        <f>SUM('36 -COSTOS OPERATIVOS'!E58/'36 -COSTOS OPERATIVOS'!C58)</f>
        <v>1.0796260832576874</v>
      </c>
      <c r="D58" s="13" t="e">
        <f>SUM('36 -COSTOS OPERATIVOS'!F58/'36 -COSTOS OPERATIVOS'!D58)</f>
        <v>#DIV/0!</v>
      </c>
      <c r="E58" s="14">
        <f>SUM('36 -COSTOS OPERATIVOS'!G58/'36 -COSTOS OPERATIVOS'!E58)</f>
        <v>1.0657266636437781</v>
      </c>
      <c r="F58" s="15" t="e">
        <f>SUM('36 -COSTOS OPERATIVOS'!H58/'36 -COSTOS OPERATIVOS'!F58)</f>
        <v>#DIV/0!</v>
      </c>
      <c r="G58" s="12">
        <f>SUM('36 -COSTOS OPERATIVOS'!I58/'36 -COSTOS OPERATIVOS'!G58)</f>
        <v>1.0749487892187901</v>
      </c>
      <c r="H58" s="13" t="e">
        <f>SUM('36 -COSTOS OPERATIVOS'!J58/'36 -COSTOS OPERATIVOS'!H58)</f>
        <v>#DIV/0!</v>
      </c>
      <c r="I58" s="14">
        <f>SUM('36 -COSTOS OPERATIVOS'!K58/'36 -COSTOS OPERATIVOS'!I58)</f>
        <v>1.0097289949784019</v>
      </c>
      <c r="J58" s="15" t="e">
        <f>SUM('36 -COSTOS OPERATIVOS'!L58/'36 -COSTOS OPERATIVOS'!J58)</f>
        <v>#DIV/0!</v>
      </c>
      <c r="K58" s="14"/>
      <c r="L58" s="15"/>
    </row>
    <row r="59" spans="1:12">
      <c r="A59" s="65" t="s">
        <v>121</v>
      </c>
      <c r="B59" s="18" t="s">
        <v>45</v>
      </c>
      <c r="C59" s="12">
        <f>SUM('36 -COSTOS OPERATIVOS'!E59/'36 -COSTOS OPERATIVOS'!C59)</f>
        <v>1.0796262537851593</v>
      </c>
      <c r="D59" s="13" t="e">
        <f>SUM('36 -COSTOS OPERATIVOS'!F59/'36 -COSTOS OPERATIVOS'!D59)</f>
        <v>#DIV/0!</v>
      </c>
      <c r="E59" s="14">
        <f>SUM('36 -COSTOS OPERATIVOS'!G59/'36 -COSTOS OPERATIVOS'!E59)</f>
        <v>1.0657278161650556</v>
      </c>
      <c r="F59" s="15" t="e">
        <f>SUM('36 -COSTOS OPERATIVOS'!H59/'36 -COSTOS OPERATIVOS'!F59)</f>
        <v>#DIV/0!</v>
      </c>
      <c r="G59" s="12">
        <f>SUM('36 -COSTOS OPERATIVOS'!I59/'36 -COSTOS OPERATIVOS'!G59)</f>
        <v>1.0749486769984371</v>
      </c>
      <c r="H59" s="13" t="e">
        <f>SUM('36 -COSTOS OPERATIVOS'!J59/'36 -COSTOS OPERATIVOS'!H59)</f>
        <v>#DIV/0!</v>
      </c>
      <c r="I59" s="14">
        <f>SUM('36 -COSTOS OPERATIVOS'!K59/'36 -COSTOS OPERATIVOS'!I59)</f>
        <v>1.0094804909731008</v>
      </c>
      <c r="J59" s="15" t="e">
        <f>SUM('36 -COSTOS OPERATIVOS'!L59/'36 -COSTOS OPERATIVOS'!J59)</f>
        <v>#DIV/0!</v>
      </c>
      <c r="K59" s="14"/>
      <c r="L59" s="15"/>
    </row>
    <row r="60" spans="1:12">
      <c r="A60" s="66"/>
      <c r="B60" s="19" t="s">
        <v>37</v>
      </c>
      <c r="C60" s="12" t="e">
        <f>SUM('36 -COSTOS OPERATIVOS'!E60/'36 -COSTOS OPERATIVOS'!C60)</f>
        <v>#DIV/0!</v>
      </c>
      <c r="D60" s="13" t="e">
        <f>SUM('36 -COSTOS OPERATIVOS'!F60/'36 -COSTOS OPERATIVOS'!D60)</f>
        <v>#DIV/0!</v>
      </c>
      <c r="E60" s="14" t="e">
        <f>SUM('36 -COSTOS OPERATIVOS'!G60/'36 -COSTOS OPERATIVOS'!E60)</f>
        <v>#DIV/0!</v>
      </c>
      <c r="F60" s="15" t="e">
        <f>SUM('36 -COSTOS OPERATIVOS'!H60/'36 -COSTOS OPERATIVOS'!F60)</f>
        <v>#DIV/0!</v>
      </c>
      <c r="G60" s="12" t="e">
        <f>SUM('36 -COSTOS OPERATIVOS'!I60/'36 -COSTOS OPERATIVOS'!G60)</f>
        <v>#DIV/0!</v>
      </c>
      <c r="H60" s="13" t="e">
        <f>SUM('36 -COSTOS OPERATIVOS'!J60/'36 -COSTOS OPERATIVOS'!H60)</f>
        <v>#DIV/0!</v>
      </c>
      <c r="I60" s="14" t="e">
        <f>SUM('36 -COSTOS OPERATIVOS'!K60/'36 -COSTOS OPERATIVOS'!I60)</f>
        <v>#DIV/0!</v>
      </c>
      <c r="J60" s="15" t="e">
        <f>SUM('36 -COSTOS OPERATIVOS'!L60/'36 -COSTOS OPERATIVOS'!J60)</f>
        <v>#DIV/0!</v>
      </c>
      <c r="K60" s="14"/>
      <c r="L60" s="15"/>
    </row>
    <row r="61" spans="1:12">
      <c r="A61" s="66"/>
      <c r="B61" s="11" t="s">
        <v>46</v>
      </c>
      <c r="C61" s="12" t="e">
        <f>SUM('36 -COSTOS OPERATIVOS'!E61/'36 -COSTOS OPERATIVOS'!C61)</f>
        <v>#DIV/0!</v>
      </c>
      <c r="D61" s="13" t="e">
        <f>SUM('36 -COSTOS OPERATIVOS'!F61/'36 -COSTOS OPERATIVOS'!D61)</f>
        <v>#DIV/0!</v>
      </c>
      <c r="E61" s="14" t="e">
        <f>SUM('36 -COSTOS OPERATIVOS'!G61/'36 -COSTOS OPERATIVOS'!E61)</f>
        <v>#DIV/0!</v>
      </c>
      <c r="F61" s="15" t="e">
        <f>SUM('36 -COSTOS OPERATIVOS'!H61/'36 -COSTOS OPERATIVOS'!F61)</f>
        <v>#DIV/0!</v>
      </c>
      <c r="G61" s="12" t="e">
        <f>SUM('36 -COSTOS OPERATIVOS'!I61/'36 -COSTOS OPERATIVOS'!G61)</f>
        <v>#DIV/0!</v>
      </c>
      <c r="H61" s="13" t="e">
        <f>SUM('36 -COSTOS OPERATIVOS'!J61/'36 -COSTOS OPERATIVOS'!H61)</f>
        <v>#DIV/0!</v>
      </c>
      <c r="I61" s="14" t="e">
        <f>SUM('36 -COSTOS OPERATIVOS'!K61/'36 -COSTOS OPERATIVOS'!I61)</f>
        <v>#DIV/0!</v>
      </c>
      <c r="J61" s="15" t="e">
        <f>SUM('36 -COSTOS OPERATIVOS'!L61/'36 -COSTOS OPERATIVOS'!J61)</f>
        <v>#DIV/0!</v>
      </c>
      <c r="K61" s="14"/>
      <c r="L61" s="15"/>
    </row>
    <row r="62" spans="1:12">
      <c r="A62" s="65" t="s">
        <v>122</v>
      </c>
      <c r="B62" s="18" t="s">
        <v>47</v>
      </c>
      <c r="C62" s="12" t="e">
        <f>SUM('36 -COSTOS OPERATIVOS'!E62/'36 -COSTOS OPERATIVOS'!C62)</f>
        <v>#DIV/0!</v>
      </c>
      <c r="D62" s="13" t="e">
        <f>SUM('36 -COSTOS OPERATIVOS'!F62/'36 -COSTOS OPERATIVOS'!D62)</f>
        <v>#DIV/0!</v>
      </c>
      <c r="E62" s="14" t="e">
        <f>SUM('36 -COSTOS OPERATIVOS'!G62/'36 -COSTOS OPERATIVOS'!E62)</f>
        <v>#DIV/0!</v>
      </c>
      <c r="F62" s="15" t="e">
        <f>SUM('36 -COSTOS OPERATIVOS'!H62/'36 -COSTOS OPERATIVOS'!F62)</f>
        <v>#DIV/0!</v>
      </c>
      <c r="G62" s="12" t="e">
        <f>SUM('36 -COSTOS OPERATIVOS'!I62/'36 -COSTOS OPERATIVOS'!G62)</f>
        <v>#DIV/0!</v>
      </c>
      <c r="H62" s="13" t="e">
        <f>SUM('36 -COSTOS OPERATIVOS'!J62/'36 -COSTOS OPERATIVOS'!H62)</f>
        <v>#DIV/0!</v>
      </c>
      <c r="I62" s="14" t="e">
        <f>SUM('36 -COSTOS OPERATIVOS'!K62/'36 -COSTOS OPERATIVOS'!I62)</f>
        <v>#DIV/0!</v>
      </c>
      <c r="J62" s="15" t="e">
        <f>SUM('36 -COSTOS OPERATIVOS'!L62/'36 -COSTOS OPERATIVOS'!J62)</f>
        <v>#DIV/0!</v>
      </c>
      <c r="K62" s="14"/>
      <c r="L62" s="15"/>
    </row>
    <row r="63" spans="1:12">
      <c r="A63" s="65" t="s">
        <v>123</v>
      </c>
      <c r="B63" s="18" t="s">
        <v>48</v>
      </c>
      <c r="C63" s="12" t="e">
        <f>SUM('36 -COSTOS OPERATIVOS'!E63/'36 -COSTOS OPERATIVOS'!C63)</f>
        <v>#DIV/0!</v>
      </c>
      <c r="D63" s="13" t="e">
        <f>SUM('36 -COSTOS OPERATIVOS'!F63/'36 -COSTOS OPERATIVOS'!D63)</f>
        <v>#DIV/0!</v>
      </c>
      <c r="E63" s="14" t="e">
        <f>SUM('36 -COSTOS OPERATIVOS'!G63/'36 -COSTOS OPERATIVOS'!E63)</f>
        <v>#DIV/0!</v>
      </c>
      <c r="F63" s="15" t="e">
        <f>SUM('36 -COSTOS OPERATIVOS'!H63/'36 -COSTOS OPERATIVOS'!F63)</f>
        <v>#DIV/0!</v>
      </c>
      <c r="G63" s="12" t="e">
        <f>SUM('36 -COSTOS OPERATIVOS'!I63/'36 -COSTOS OPERATIVOS'!G63)</f>
        <v>#DIV/0!</v>
      </c>
      <c r="H63" s="13" t="e">
        <f>SUM('36 -COSTOS OPERATIVOS'!J63/'36 -COSTOS OPERATIVOS'!H63)</f>
        <v>#DIV/0!</v>
      </c>
      <c r="I63" s="14" t="e">
        <f>SUM('36 -COSTOS OPERATIVOS'!K63/'36 -COSTOS OPERATIVOS'!I63)</f>
        <v>#DIV/0!</v>
      </c>
      <c r="J63" s="15" t="e">
        <f>SUM('36 -COSTOS OPERATIVOS'!L63/'36 -COSTOS OPERATIVOS'!J63)</f>
        <v>#DIV/0!</v>
      </c>
      <c r="K63" s="14"/>
      <c r="L63" s="15"/>
    </row>
    <row r="64" spans="1:12">
      <c r="A64" s="65" t="s">
        <v>124</v>
      </c>
      <c r="B64" s="17" t="s">
        <v>49</v>
      </c>
      <c r="C64" s="12" t="e">
        <f>SUM('36 -COSTOS OPERATIVOS'!E64/'36 -COSTOS OPERATIVOS'!C64)</f>
        <v>#DIV/0!</v>
      </c>
      <c r="D64" s="13" t="e">
        <f>SUM('36 -COSTOS OPERATIVOS'!F64/'36 -COSTOS OPERATIVOS'!D64)</f>
        <v>#DIV/0!</v>
      </c>
      <c r="E64" s="14" t="e">
        <f>SUM('36 -COSTOS OPERATIVOS'!G64/'36 -COSTOS OPERATIVOS'!E64)</f>
        <v>#DIV/0!</v>
      </c>
      <c r="F64" s="15" t="e">
        <f>SUM('36 -COSTOS OPERATIVOS'!H64/'36 -COSTOS OPERATIVOS'!F64)</f>
        <v>#DIV/0!</v>
      </c>
      <c r="G64" s="12" t="e">
        <f>SUM('36 -COSTOS OPERATIVOS'!I64/'36 -COSTOS OPERATIVOS'!G64)</f>
        <v>#DIV/0!</v>
      </c>
      <c r="H64" s="13" t="e">
        <f>SUM('36 -COSTOS OPERATIVOS'!J64/'36 -COSTOS OPERATIVOS'!H64)</f>
        <v>#DIV/0!</v>
      </c>
      <c r="I64" s="14" t="e">
        <f>SUM('36 -COSTOS OPERATIVOS'!K64/'36 -COSTOS OPERATIVOS'!I64)</f>
        <v>#DIV/0!</v>
      </c>
      <c r="J64" s="15" t="e">
        <f>SUM('36 -COSTOS OPERATIVOS'!L64/'36 -COSTOS OPERATIVOS'!J64)</f>
        <v>#DIV/0!</v>
      </c>
      <c r="K64" s="14"/>
      <c r="L64" s="15"/>
    </row>
    <row r="65" spans="1:12">
      <c r="A65" s="65" t="s">
        <v>125</v>
      </c>
      <c r="B65" s="17" t="s">
        <v>50</v>
      </c>
      <c r="C65" s="12" t="e">
        <f>SUM('36 -COSTOS OPERATIVOS'!E65/'36 -COSTOS OPERATIVOS'!C65)</f>
        <v>#DIV/0!</v>
      </c>
      <c r="D65" s="13" t="e">
        <f>SUM('36 -COSTOS OPERATIVOS'!F65/'36 -COSTOS OPERATIVOS'!D65)</f>
        <v>#DIV/0!</v>
      </c>
      <c r="E65" s="14" t="e">
        <f>SUM('36 -COSTOS OPERATIVOS'!G65/'36 -COSTOS OPERATIVOS'!E65)</f>
        <v>#DIV/0!</v>
      </c>
      <c r="F65" s="15" t="e">
        <f>SUM('36 -COSTOS OPERATIVOS'!H65/'36 -COSTOS OPERATIVOS'!F65)</f>
        <v>#DIV/0!</v>
      </c>
      <c r="G65" s="12" t="e">
        <f>SUM('36 -COSTOS OPERATIVOS'!I65/'36 -COSTOS OPERATIVOS'!G65)</f>
        <v>#DIV/0!</v>
      </c>
      <c r="H65" s="13" t="e">
        <f>SUM('36 -COSTOS OPERATIVOS'!J65/'36 -COSTOS OPERATIVOS'!H65)</f>
        <v>#DIV/0!</v>
      </c>
      <c r="I65" s="14" t="e">
        <f>SUM('36 -COSTOS OPERATIVOS'!K65/'36 -COSTOS OPERATIVOS'!I65)</f>
        <v>#DIV/0!</v>
      </c>
      <c r="J65" s="15" t="e">
        <f>SUM('36 -COSTOS OPERATIVOS'!L65/'36 -COSTOS OPERATIVOS'!J65)</f>
        <v>#DIV/0!</v>
      </c>
      <c r="K65" s="14"/>
      <c r="L65" s="15"/>
    </row>
    <row r="66" spans="1:12">
      <c r="A66" s="66"/>
      <c r="B66" s="19" t="s">
        <v>37</v>
      </c>
      <c r="C66" s="12" t="e">
        <f>SUM('36 -COSTOS OPERATIVOS'!E66/'36 -COSTOS OPERATIVOS'!C66)</f>
        <v>#DIV/0!</v>
      </c>
      <c r="D66" s="13" t="e">
        <f>SUM('36 -COSTOS OPERATIVOS'!F66/'36 -COSTOS OPERATIVOS'!D66)</f>
        <v>#DIV/0!</v>
      </c>
      <c r="E66" s="14" t="e">
        <f>SUM('36 -COSTOS OPERATIVOS'!G66/'36 -COSTOS OPERATIVOS'!E66)</f>
        <v>#DIV/0!</v>
      </c>
      <c r="F66" s="15" t="e">
        <f>SUM('36 -COSTOS OPERATIVOS'!H66/'36 -COSTOS OPERATIVOS'!F66)</f>
        <v>#DIV/0!</v>
      </c>
      <c r="G66" s="12" t="e">
        <f>SUM('36 -COSTOS OPERATIVOS'!I66/'36 -COSTOS OPERATIVOS'!G66)</f>
        <v>#DIV/0!</v>
      </c>
      <c r="H66" s="13" t="e">
        <f>SUM('36 -COSTOS OPERATIVOS'!J66/'36 -COSTOS OPERATIVOS'!H66)</f>
        <v>#DIV/0!</v>
      </c>
      <c r="I66" s="14" t="e">
        <f>SUM('36 -COSTOS OPERATIVOS'!K66/'36 -COSTOS OPERATIVOS'!I66)</f>
        <v>#DIV/0!</v>
      </c>
      <c r="J66" s="15" t="e">
        <f>SUM('36 -COSTOS OPERATIVOS'!L66/'36 -COSTOS OPERATIVOS'!J66)</f>
        <v>#DIV/0!</v>
      </c>
      <c r="K66" s="14"/>
      <c r="L66" s="15"/>
    </row>
    <row r="67" spans="1:12">
      <c r="A67" s="65" t="s">
        <v>126</v>
      </c>
      <c r="B67" s="11" t="s">
        <v>51</v>
      </c>
      <c r="C67" s="12" t="e">
        <f>SUM('36 -COSTOS OPERATIVOS'!E67/'36 -COSTOS OPERATIVOS'!C67)</f>
        <v>#DIV/0!</v>
      </c>
      <c r="D67" s="13">
        <f>SUM('36 -COSTOS OPERATIVOS'!F67/'36 -COSTOS OPERATIVOS'!D67)</f>
        <v>0.9047127122710471</v>
      </c>
      <c r="E67" s="14">
        <f>SUM('36 -COSTOS OPERATIVOS'!G67/'36 -COSTOS OPERATIVOS'!E67)</f>
        <v>1.2785111433347101</v>
      </c>
      <c r="F67" s="15">
        <f>SUM('36 -COSTOS OPERATIVOS'!H67/'36 -COSTOS OPERATIVOS'!F67)</f>
        <v>1.2306530290368427</v>
      </c>
      <c r="G67" s="12">
        <f>SUM('36 -COSTOS OPERATIVOS'!I67/'36 -COSTOS OPERATIVOS'!G67)</f>
        <v>1.3570970995692562</v>
      </c>
      <c r="H67" s="13">
        <f>SUM('36 -COSTOS OPERATIVOS'!J67/'36 -COSTOS OPERATIVOS'!H67)</f>
        <v>8.0491071128746245</v>
      </c>
      <c r="I67" s="14">
        <f>SUM('36 -COSTOS OPERATIVOS'!K67/'36 -COSTOS OPERATIVOS'!I67)</f>
        <v>4.3830135300630874E-2</v>
      </c>
      <c r="J67" s="15">
        <f>SUM('36 -COSTOS OPERATIVOS'!L67/'36 -COSTOS OPERATIVOS'!J67)</f>
        <v>0.28973331085237242</v>
      </c>
      <c r="K67" s="14"/>
      <c r="L67" s="15"/>
    </row>
    <row r="68" spans="1:12">
      <c r="A68" s="65" t="s">
        <v>127</v>
      </c>
      <c r="B68" s="16" t="s">
        <v>52</v>
      </c>
      <c r="C68" s="12" t="e">
        <f>SUM('36 -COSTOS OPERATIVOS'!E68/'36 -COSTOS OPERATIVOS'!C68)</f>
        <v>#DIV/0!</v>
      </c>
      <c r="D68" s="13">
        <f>SUM('36 -COSTOS OPERATIVOS'!F68/'36 -COSTOS OPERATIVOS'!D68)</f>
        <v>0.89866335923688889</v>
      </c>
      <c r="E68" s="14" t="e">
        <f>SUM('36 -COSTOS OPERATIVOS'!G68/'36 -COSTOS OPERATIVOS'!E68)</f>
        <v>#DIV/0!</v>
      </c>
      <c r="F68" s="15">
        <f>SUM('36 -COSTOS OPERATIVOS'!H68/'36 -COSTOS OPERATIVOS'!F68)</f>
        <v>1.9696945395639029</v>
      </c>
      <c r="G68" s="12" t="e">
        <f>SUM('36 -COSTOS OPERATIVOS'!I68/'36 -COSTOS OPERATIVOS'!G68)</f>
        <v>#DIV/0!</v>
      </c>
      <c r="H68" s="13">
        <f>SUM('36 -COSTOS OPERATIVOS'!J68/'36 -COSTOS OPERATIVOS'!H68)</f>
        <v>27.822735785680841</v>
      </c>
      <c r="I68" s="14" t="e">
        <f>SUM('36 -COSTOS OPERATIVOS'!K68/'36 -COSTOS OPERATIVOS'!I68)</f>
        <v>#DIV/0!</v>
      </c>
      <c r="J68" s="15">
        <f>SUM('36 -COSTOS OPERATIVOS'!L68/'36 -COSTOS OPERATIVOS'!J68)</f>
        <v>5.4875254826964599E-2</v>
      </c>
      <c r="K68" s="14"/>
      <c r="L68" s="15"/>
    </row>
    <row r="69" spans="1:12">
      <c r="A69" s="65" t="s">
        <v>170</v>
      </c>
      <c r="B69" s="17" t="s">
        <v>53</v>
      </c>
      <c r="C69" s="12" t="e">
        <f>SUM('36 -COSTOS OPERATIVOS'!E69/'36 -COSTOS OPERATIVOS'!C69)</f>
        <v>#DIV/0!</v>
      </c>
      <c r="D69" s="13" t="e">
        <f>SUM('36 -COSTOS OPERATIVOS'!F69/'36 -COSTOS OPERATIVOS'!D69)</f>
        <v>#DIV/0!</v>
      </c>
      <c r="E69" s="14" t="e">
        <f>SUM('36 -COSTOS OPERATIVOS'!G69/'36 -COSTOS OPERATIVOS'!E69)</f>
        <v>#DIV/0!</v>
      </c>
      <c r="F69" s="15" t="e">
        <f>SUM('36 -COSTOS OPERATIVOS'!H69/'36 -COSTOS OPERATIVOS'!F69)</f>
        <v>#DIV/0!</v>
      </c>
      <c r="G69" s="12" t="e">
        <f>SUM('36 -COSTOS OPERATIVOS'!I69/'36 -COSTOS OPERATIVOS'!G69)</f>
        <v>#DIV/0!</v>
      </c>
      <c r="H69" s="13" t="e">
        <f>SUM('36 -COSTOS OPERATIVOS'!J69/'36 -COSTOS OPERATIVOS'!H69)</f>
        <v>#DIV/0!</v>
      </c>
      <c r="I69" s="14" t="e">
        <f>SUM('36 -COSTOS OPERATIVOS'!K69/'36 -COSTOS OPERATIVOS'!I69)</f>
        <v>#DIV/0!</v>
      </c>
      <c r="J69" s="15" t="e">
        <f>SUM('36 -COSTOS OPERATIVOS'!L69/'36 -COSTOS OPERATIVOS'!J69)</f>
        <v>#DIV/0!</v>
      </c>
      <c r="K69" s="14"/>
      <c r="L69" s="15"/>
    </row>
    <row r="70" spans="1:12">
      <c r="A70" s="65" t="s">
        <v>128</v>
      </c>
      <c r="B70" s="17" t="s">
        <v>54</v>
      </c>
      <c r="C70" s="12" t="e">
        <f>SUM('36 -COSTOS OPERATIVOS'!E70/'36 -COSTOS OPERATIVOS'!C70)</f>
        <v>#DIV/0!</v>
      </c>
      <c r="D70" s="13" t="e">
        <f>SUM('36 -COSTOS OPERATIVOS'!F70/'36 -COSTOS OPERATIVOS'!D70)</f>
        <v>#DIV/0!</v>
      </c>
      <c r="E70" s="14" t="e">
        <f>SUM('36 -COSTOS OPERATIVOS'!G70/'36 -COSTOS OPERATIVOS'!E70)</f>
        <v>#DIV/0!</v>
      </c>
      <c r="F70" s="15" t="e">
        <f>SUM('36 -COSTOS OPERATIVOS'!H70/'36 -COSTOS OPERATIVOS'!F70)</f>
        <v>#DIV/0!</v>
      </c>
      <c r="G70" s="12" t="e">
        <f>SUM('36 -COSTOS OPERATIVOS'!I70/'36 -COSTOS OPERATIVOS'!G70)</f>
        <v>#DIV/0!</v>
      </c>
      <c r="H70" s="13" t="e">
        <f>SUM('36 -COSTOS OPERATIVOS'!J70/'36 -COSTOS OPERATIVOS'!H70)</f>
        <v>#DIV/0!</v>
      </c>
      <c r="I70" s="14" t="e">
        <f>SUM('36 -COSTOS OPERATIVOS'!K70/'36 -COSTOS OPERATIVOS'!I70)</f>
        <v>#DIV/0!</v>
      </c>
      <c r="J70" s="15" t="e">
        <f>SUM('36 -COSTOS OPERATIVOS'!L70/'36 -COSTOS OPERATIVOS'!J70)</f>
        <v>#DIV/0!</v>
      </c>
      <c r="K70" s="14"/>
      <c r="L70" s="15"/>
    </row>
    <row r="71" spans="1:12">
      <c r="A71" s="65" t="s">
        <v>129</v>
      </c>
      <c r="B71" s="17" t="s">
        <v>55</v>
      </c>
      <c r="C71" s="12" t="e">
        <f>SUM('36 -COSTOS OPERATIVOS'!E71/'36 -COSTOS OPERATIVOS'!C71)</f>
        <v>#DIV/0!</v>
      </c>
      <c r="D71" s="13" t="e">
        <f>SUM('36 -COSTOS OPERATIVOS'!F71/'36 -COSTOS OPERATIVOS'!D71)</f>
        <v>#DIV/0!</v>
      </c>
      <c r="E71" s="14" t="e">
        <f>SUM('36 -COSTOS OPERATIVOS'!G71/'36 -COSTOS OPERATIVOS'!E71)</f>
        <v>#DIV/0!</v>
      </c>
      <c r="F71" s="15" t="e">
        <f>SUM('36 -COSTOS OPERATIVOS'!H71/'36 -COSTOS OPERATIVOS'!F71)</f>
        <v>#DIV/0!</v>
      </c>
      <c r="G71" s="12" t="e">
        <f>SUM('36 -COSTOS OPERATIVOS'!I71/'36 -COSTOS OPERATIVOS'!G71)</f>
        <v>#DIV/0!</v>
      </c>
      <c r="H71" s="13" t="e">
        <f>SUM('36 -COSTOS OPERATIVOS'!J71/'36 -COSTOS OPERATIVOS'!H71)</f>
        <v>#DIV/0!</v>
      </c>
      <c r="I71" s="14" t="e">
        <f>SUM('36 -COSTOS OPERATIVOS'!K71/'36 -COSTOS OPERATIVOS'!I71)</f>
        <v>#DIV/0!</v>
      </c>
      <c r="J71" s="15" t="e">
        <f>SUM('36 -COSTOS OPERATIVOS'!L71/'36 -COSTOS OPERATIVOS'!J71)</f>
        <v>#DIV/0!</v>
      </c>
      <c r="K71" s="14"/>
      <c r="L71" s="15"/>
    </row>
    <row r="72" spans="1:12">
      <c r="A72" s="65" t="s">
        <v>130</v>
      </c>
      <c r="B72" s="17" t="s">
        <v>56</v>
      </c>
      <c r="C72" s="12" t="e">
        <f>SUM('36 -COSTOS OPERATIVOS'!E72/'36 -COSTOS OPERATIVOS'!C72)</f>
        <v>#DIV/0!</v>
      </c>
      <c r="D72" s="13">
        <f>SUM('36 -COSTOS OPERATIVOS'!F72/'36 -COSTOS OPERATIVOS'!D72)</f>
        <v>2.1416666666666666</v>
      </c>
      <c r="E72" s="14" t="e">
        <f>SUM('36 -COSTOS OPERATIVOS'!G72/'36 -COSTOS OPERATIVOS'!E72)</f>
        <v>#DIV/0!</v>
      </c>
      <c r="F72" s="15">
        <f>SUM('36 -COSTOS OPERATIVOS'!H72/'36 -COSTOS OPERATIVOS'!F72)</f>
        <v>1.8599221789883269</v>
      </c>
      <c r="G72" s="12" t="e">
        <f>SUM('36 -COSTOS OPERATIVOS'!I72/'36 -COSTOS OPERATIVOS'!G72)</f>
        <v>#DIV/0!</v>
      </c>
      <c r="H72" s="13">
        <f>SUM('36 -COSTOS OPERATIVOS'!J72/'36 -COSTOS OPERATIVOS'!H72)</f>
        <v>3.7741171548117154</v>
      </c>
      <c r="I72" s="14" t="e">
        <f>SUM('36 -COSTOS OPERATIVOS'!K72/'36 -COSTOS OPERATIVOS'!I72)</f>
        <v>#DIV/0!</v>
      </c>
      <c r="J72" s="15">
        <f>SUM('36 -COSTOS OPERATIVOS'!L72/'36 -COSTOS OPERATIVOS'!J72)</f>
        <v>0.55431512149478834</v>
      </c>
      <c r="K72" s="14"/>
      <c r="L72" s="15"/>
    </row>
    <row r="73" spans="1:12">
      <c r="A73" s="65" t="s">
        <v>131</v>
      </c>
      <c r="B73" s="17" t="s">
        <v>57</v>
      </c>
      <c r="C73" s="12" t="e">
        <f>SUM('36 -COSTOS OPERATIVOS'!E73/'36 -COSTOS OPERATIVOS'!C73)</f>
        <v>#DIV/0!</v>
      </c>
      <c r="D73" s="13">
        <f>SUM('36 -COSTOS OPERATIVOS'!F73/'36 -COSTOS OPERATIVOS'!D73)</f>
        <v>0.75656593768767666</v>
      </c>
      <c r="E73" s="14" t="e">
        <f>SUM('36 -COSTOS OPERATIVOS'!G73/'36 -COSTOS OPERATIVOS'!E73)</f>
        <v>#DIV/0!</v>
      </c>
      <c r="F73" s="15">
        <f>SUM('36 -COSTOS OPERATIVOS'!H73/'36 -COSTOS OPERATIVOS'!F73)</f>
        <v>0.66934034020190847</v>
      </c>
      <c r="G73" s="12" t="e">
        <f>SUM('36 -COSTOS OPERATIVOS'!I73/'36 -COSTOS OPERATIVOS'!G73)</f>
        <v>#DIV/0!</v>
      </c>
      <c r="H73" s="13">
        <f>SUM('36 -COSTOS OPERATIVOS'!J73/'36 -COSTOS OPERATIVOS'!H73)</f>
        <v>6.7256818181818181</v>
      </c>
      <c r="I73" s="14" t="e">
        <f>SUM('36 -COSTOS OPERATIVOS'!K73/'36 -COSTOS OPERATIVOS'!I73)</f>
        <v>#DIV/0!</v>
      </c>
      <c r="J73" s="15">
        <f>SUM('36 -COSTOS OPERATIVOS'!L73/'36 -COSTOS OPERATIVOS'!J73)</f>
        <v>0.61439591058081922</v>
      </c>
      <c r="K73" s="14"/>
      <c r="L73" s="15"/>
    </row>
    <row r="74" spans="1:12">
      <c r="A74" s="65" t="s">
        <v>132</v>
      </c>
      <c r="B74" s="17" t="s">
        <v>58</v>
      </c>
      <c r="C74" s="12" t="e">
        <f>SUM('36 -COSTOS OPERATIVOS'!E74/'36 -COSTOS OPERATIVOS'!C74)</f>
        <v>#DIV/0!</v>
      </c>
      <c r="D74" s="13">
        <f>SUM('36 -COSTOS OPERATIVOS'!F74/'36 -COSTOS OPERATIVOS'!D74)</f>
        <v>0.89080852065434857</v>
      </c>
      <c r="E74" s="14" t="e">
        <f>SUM('36 -COSTOS OPERATIVOS'!G74/'36 -COSTOS OPERATIVOS'!E74)</f>
        <v>#DIV/0!</v>
      </c>
      <c r="F74" s="15">
        <f>SUM('36 -COSTOS OPERATIVOS'!H74/'36 -COSTOS OPERATIVOS'!F74)</f>
        <v>2.6094567457591289</v>
      </c>
      <c r="G74" s="12" t="e">
        <f>SUM('36 -COSTOS OPERATIVOS'!I74/'36 -COSTOS OPERATIVOS'!G74)</f>
        <v>#DIV/0!</v>
      </c>
      <c r="H74" s="13">
        <f>SUM('36 -COSTOS OPERATIVOS'!J74/'36 -COSTOS OPERATIVOS'!H74)</f>
        <v>4.9207009594208033</v>
      </c>
      <c r="I74" s="14" t="e">
        <f>SUM('36 -COSTOS OPERATIVOS'!K74/'36 -COSTOS OPERATIVOS'!I74)</f>
        <v>#DIV/0!</v>
      </c>
      <c r="J74" s="15">
        <f>SUM('36 -COSTOS OPERATIVOS'!L74/'36 -COSTOS OPERATIVOS'!J74)</f>
        <v>0.10288994711199494</v>
      </c>
      <c r="K74" s="14"/>
      <c r="L74" s="15"/>
    </row>
    <row r="75" spans="1:12">
      <c r="A75" s="66"/>
      <c r="B75" s="19" t="s">
        <v>37</v>
      </c>
      <c r="C75" s="12" t="e">
        <f>SUM('36 -COSTOS OPERATIVOS'!E75/'36 -COSTOS OPERATIVOS'!C75)</f>
        <v>#DIV/0!</v>
      </c>
      <c r="D75" s="13" t="e">
        <f>SUM('36 -COSTOS OPERATIVOS'!F75/'36 -COSTOS OPERATIVOS'!D75)</f>
        <v>#DIV/0!</v>
      </c>
      <c r="E75" s="14" t="e">
        <f>SUM('36 -COSTOS OPERATIVOS'!G75/'36 -COSTOS OPERATIVOS'!E75)</f>
        <v>#DIV/0!</v>
      </c>
      <c r="F75" s="15" t="e">
        <f>SUM('36 -COSTOS OPERATIVOS'!H75/'36 -COSTOS OPERATIVOS'!F75)</f>
        <v>#DIV/0!</v>
      </c>
      <c r="G75" s="12" t="e">
        <f>SUM('36 -COSTOS OPERATIVOS'!I75/'36 -COSTOS OPERATIVOS'!G75)</f>
        <v>#DIV/0!</v>
      </c>
      <c r="H75" s="13" t="e">
        <f>SUM('36 -COSTOS OPERATIVOS'!J75/'36 -COSTOS OPERATIVOS'!H75)</f>
        <v>#DIV/0!</v>
      </c>
      <c r="I75" s="14" t="e">
        <f>SUM('36 -COSTOS OPERATIVOS'!K75/'36 -COSTOS OPERATIVOS'!I75)</f>
        <v>#DIV/0!</v>
      </c>
      <c r="J75" s="15">
        <f>SUM('36 -COSTOS OPERATIVOS'!L75/'36 -COSTOS OPERATIVOS'!J75)</f>
        <v>2.2286382836447138E-2</v>
      </c>
      <c r="K75" s="14"/>
      <c r="L75" s="15"/>
    </row>
    <row r="76" spans="1:12">
      <c r="A76" s="66"/>
      <c r="B76" s="19" t="s">
        <v>37</v>
      </c>
      <c r="C76" s="12" t="e">
        <f>SUM('36 -COSTOS OPERATIVOS'!E76/'36 -COSTOS OPERATIVOS'!C76)</f>
        <v>#DIV/0!</v>
      </c>
      <c r="D76" s="13" t="e">
        <f>SUM('36 -COSTOS OPERATIVOS'!F76/'36 -COSTOS OPERATIVOS'!D76)</f>
        <v>#DIV/0!</v>
      </c>
      <c r="E76" s="14" t="e">
        <f>SUM('36 -COSTOS OPERATIVOS'!G76/'36 -COSTOS OPERATIVOS'!E76)</f>
        <v>#DIV/0!</v>
      </c>
      <c r="F76" s="15" t="e">
        <f>SUM('36 -COSTOS OPERATIVOS'!H76/'36 -COSTOS OPERATIVOS'!F76)</f>
        <v>#DIV/0!</v>
      </c>
      <c r="G76" s="12" t="e">
        <f>SUM('36 -COSTOS OPERATIVOS'!I76/'36 -COSTOS OPERATIVOS'!G76)</f>
        <v>#DIV/0!</v>
      </c>
      <c r="H76" s="13" t="e">
        <f>SUM('36 -COSTOS OPERATIVOS'!J76/'36 -COSTOS OPERATIVOS'!H76)</f>
        <v>#DIV/0!</v>
      </c>
      <c r="I76" s="14" t="e">
        <f>SUM('36 -COSTOS OPERATIVOS'!K76/'36 -COSTOS OPERATIVOS'!I76)</f>
        <v>#DIV/0!</v>
      </c>
      <c r="J76" s="15" t="e">
        <f>SUM('36 -COSTOS OPERATIVOS'!L76/'36 -COSTOS OPERATIVOS'!J76)</f>
        <v>#DIV/0!</v>
      </c>
      <c r="K76" s="14"/>
      <c r="L76" s="15"/>
    </row>
    <row r="77" spans="1:12">
      <c r="A77" s="66"/>
      <c r="B77" s="19" t="s">
        <v>37</v>
      </c>
      <c r="C77" s="12" t="e">
        <f>SUM('36 -COSTOS OPERATIVOS'!E77/'36 -COSTOS OPERATIVOS'!C77)</f>
        <v>#DIV/0!</v>
      </c>
      <c r="D77" s="13" t="e">
        <f>SUM('36 -COSTOS OPERATIVOS'!F77/'36 -COSTOS OPERATIVOS'!D77)</f>
        <v>#DIV/0!</v>
      </c>
      <c r="E77" s="14" t="e">
        <f>SUM('36 -COSTOS OPERATIVOS'!G77/'36 -COSTOS OPERATIVOS'!E77)</f>
        <v>#DIV/0!</v>
      </c>
      <c r="F77" s="15" t="e">
        <f>SUM('36 -COSTOS OPERATIVOS'!H77/'36 -COSTOS OPERATIVOS'!F77)</f>
        <v>#DIV/0!</v>
      </c>
      <c r="G77" s="12" t="e">
        <f>SUM('36 -COSTOS OPERATIVOS'!I77/'36 -COSTOS OPERATIVOS'!G77)</f>
        <v>#DIV/0!</v>
      </c>
      <c r="H77" s="13" t="e">
        <f>SUM('36 -COSTOS OPERATIVOS'!J77/'36 -COSTOS OPERATIVOS'!H77)</f>
        <v>#DIV/0!</v>
      </c>
      <c r="I77" s="14" t="e">
        <f>SUM('36 -COSTOS OPERATIVOS'!K77/'36 -COSTOS OPERATIVOS'!I77)</f>
        <v>#DIV/0!</v>
      </c>
      <c r="J77" s="15" t="e">
        <f>SUM('36 -COSTOS OPERATIVOS'!L77/'36 -COSTOS OPERATIVOS'!J77)</f>
        <v>#DIV/0!</v>
      </c>
      <c r="K77" s="14"/>
      <c r="L77" s="15"/>
    </row>
    <row r="78" spans="1:12">
      <c r="A78" s="65" t="s">
        <v>133</v>
      </c>
      <c r="B78" s="23" t="s">
        <v>59</v>
      </c>
      <c r="C78" s="12" t="e">
        <f>SUM('36 -COSTOS OPERATIVOS'!E78/'36 -COSTOS OPERATIVOS'!C78)</f>
        <v>#DIV/0!</v>
      </c>
      <c r="D78" s="13">
        <f>SUM('36 -COSTOS OPERATIVOS'!F78/'36 -COSTOS OPERATIVOS'!D78)</f>
        <v>1.0364518915585561</v>
      </c>
      <c r="E78" s="14" t="e">
        <f>SUM('36 -COSTOS OPERATIVOS'!G78/'36 -COSTOS OPERATIVOS'!E78)</f>
        <v>#DIV/0!</v>
      </c>
      <c r="F78" s="15">
        <f>SUM('36 -COSTOS OPERATIVOS'!H78/'36 -COSTOS OPERATIVOS'!F78)</f>
        <v>0.93958788357068246</v>
      </c>
      <c r="G78" s="12" t="e">
        <f>SUM('36 -COSTOS OPERATIVOS'!I78/'36 -COSTOS OPERATIVOS'!G78)</f>
        <v>#DIV/0!</v>
      </c>
      <c r="H78" s="13">
        <f>SUM('36 -COSTOS OPERATIVOS'!J78/'36 -COSTOS OPERATIVOS'!H78)</f>
        <v>4.5034561046609642</v>
      </c>
      <c r="I78" s="14" t="e">
        <f>SUM('36 -COSTOS OPERATIVOS'!K78/'36 -COSTOS OPERATIVOS'!I78)</f>
        <v>#DIV/0!</v>
      </c>
      <c r="J78" s="15">
        <f>SUM('36 -COSTOS OPERATIVOS'!L78/'36 -COSTOS OPERATIVOS'!J78)</f>
        <v>0.74696246712082581</v>
      </c>
      <c r="K78" s="14"/>
      <c r="L78" s="15"/>
    </row>
    <row r="79" spans="1:12">
      <c r="A79" s="65" t="s">
        <v>133</v>
      </c>
      <c r="B79" s="17" t="s">
        <v>60</v>
      </c>
      <c r="C79" s="12" t="e">
        <f>SUM('36 -COSTOS OPERATIVOS'!E79/'36 -COSTOS OPERATIVOS'!C79)</f>
        <v>#DIV/0!</v>
      </c>
      <c r="D79" s="13">
        <f>SUM('36 -COSTOS OPERATIVOS'!F79/'36 -COSTOS OPERATIVOS'!D79)</f>
        <v>1.0364518915585561</v>
      </c>
      <c r="E79" s="14" t="e">
        <f>SUM('36 -COSTOS OPERATIVOS'!G79/'36 -COSTOS OPERATIVOS'!E79)</f>
        <v>#DIV/0!</v>
      </c>
      <c r="F79" s="15">
        <f>SUM('36 -COSTOS OPERATIVOS'!H79/'36 -COSTOS OPERATIVOS'!F79)</f>
        <v>0.93958788357068246</v>
      </c>
      <c r="G79" s="12" t="e">
        <f>SUM('36 -COSTOS OPERATIVOS'!I79/'36 -COSTOS OPERATIVOS'!G79)</f>
        <v>#DIV/0!</v>
      </c>
      <c r="H79" s="13">
        <f>SUM('36 -COSTOS OPERATIVOS'!J79/'36 -COSTOS OPERATIVOS'!H79)</f>
        <v>4.5034561046609642</v>
      </c>
      <c r="I79" s="14" t="e">
        <f>SUM('36 -COSTOS OPERATIVOS'!K79/'36 -COSTOS OPERATIVOS'!I79)</f>
        <v>#DIV/0!</v>
      </c>
      <c r="J79" s="15">
        <f>SUM('36 -COSTOS OPERATIVOS'!L79/'36 -COSTOS OPERATIVOS'!J79)</f>
        <v>0.74696246712082581</v>
      </c>
      <c r="K79" s="14"/>
      <c r="L79" s="15"/>
    </row>
    <row r="80" spans="1:12">
      <c r="A80" s="65" t="s">
        <v>171</v>
      </c>
      <c r="B80" s="17" t="s">
        <v>61</v>
      </c>
      <c r="C80" s="12" t="e">
        <f>SUM('36 -COSTOS OPERATIVOS'!E80/'36 -COSTOS OPERATIVOS'!C80)</f>
        <v>#DIV/0!</v>
      </c>
      <c r="D80" s="13" t="e">
        <f>SUM('36 -COSTOS OPERATIVOS'!F80/'36 -COSTOS OPERATIVOS'!D80)</f>
        <v>#DIV/0!</v>
      </c>
      <c r="E80" s="14" t="e">
        <f>SUM('36 -COSTOS OPERATIVOS'!G80/'36 -COSTOS OPERATIVOS'!E80)</f>
        <v>#DIV/0!</v>
      </c>
      <c r="F80" s="15" t="e">
        <f>SUM('36 -COSTOS OPERATIVOS'!H80/'36 -COSTOS OPERATIVOS'!F80)</f>
        <v>#DIV/0!</v>
      </c>
      <c r="G80" s="12" t="e">
        <f>SUM('36 -COSTOS OPERATIVOS'!I80/'36 -COSTOS OPERATIVOS'!G80)</f>
        <v>#DIV/0!</v>
      </c>
      <c r="H80" s="13" t="e">
        <f>SUM('36 -COSTOS OPERATIVOS'!J80/'36 -COSTOS OPERATIVOS'!H80)</f>
        <v>#DIV/0!</v>
      </c>
      <c r="I80" s="14" t="e">
        <f>SUM('36 -COSTOS OPERATIVOS'!K80/'36 -COSTOS OPERATIVOS'!I80)</f>
        <v>#DIV/0!</v>
      </c>
      <c r="J80" s="15" t="e">
        <f>SUM('36 -COSTOS OPERATIVOS'!L80/'36 -COSTOS OPERATIVOS'!J80)</f>
        <v>#DIV/0!</v>
      </c>
      <c r="K80" s="14"/>
      <c r="L80" s="15"/>
    </row>
    <row r="81" spans="1:12">
      <c r="A81" s="65" t="s">
        <v>134</v>
      </c>
      <c r="B81" s="17" t="s">
        <v>62</v>
      </c>
      <c r="C81" s="12" t="e">
        <f>SUM('36 -COSTOS OPERATIVOS'!E81/'36 -COSTOS OPERATIVOS'!C81)</f>
        <v>#DIV/0!</v>
      </c>
      <c r="D81" s="13" t="e">
        <f>SUM('36 -COSTOS OPERATIVOS'!F81/'36 -COSTOS OPERATIVOS'!D81)</f>
        <v>#DIV/0!</v>
      </c>
      <c r="E81" s="14" t="e">
        <f>SUM('36 -COSTOS OPERATIVOS'!G81/'36 -COSTOS OPERATIVOS'!E81)</f>
        <v>#DIV/0!</v>
      </c>
      <c r="F81" s="15" t="e">
        <f>SUM('36 -COSTOS OPERATIVOS'!H81/'36 -COSTOS OPERATIVOS'!F81)</f>
        <v>#DIV/0!</v>
      </c>
      <c r="G81" s="12" t="e">
        <f>SUM('36 -COSTOS OPERATIVOS'!I81/'36 -COSTOS OPERATIVOS'!G81)</f>
        <v>#DIV/0!</v>
      </c>
      <c r="H81" s="13" t="e">
        <f>SUM('36 -COSTOS OPERATIVOS'!J81/'36 -COSTOS OPERATIVOS'!H81)</f>
        <v>#DIV/0!</v>
      </c>
      <c r="I81" s="14" t="e">
        <f>SUM('36 -COSTOS OPERATIVOS'!K81/'36 -COSTOS OPERATIVOS'!I81)</f>
        <v>#DIV/0!</v>
      </c>
      <c r="J81" s="15" t="e">
        <f>SUM('36 -COSTOS OPERATIVOS'!L81/'36 -COSTOS OPERATIVOS'!J81)</f>
        <v>#DIV/0!</v>
      </c>
      <c r="K81" s="14"/>
      <c r="L81" s="15"/>
    </row>
    <row r="82" spans="1:12">
      <c r="A82" s="65" t="s">
        <v>135</v>
      </c>
      <c r="B82" s="16" t="s">
        <v>63</v>
      </c>
      <c r="C82" s="12" t="e">
        <f>SUM('36 -COSTOS OPERATIVOS'!E82/'36 -COSTOS OPERATIVOS'!C82)</f>
        <v>#DIV/0!</v>
      </c>
      <c r="D82" s="13">
        <f>SUM('36 -COSTOS OPERATIVOS'!F82/'36 -COSTOS OPERATIVOS'!D82)</f>
        <v>0</v>
      </c>
      <c r="E82" s="14">
        <f>SUM('36 -COSTOS OPERATIVOS'!G82/'36 -COSTOS OPERATIVOS'!E82)</f>
        <v>11.167864468864469</v>
      </c>
      <c r="F82" s="15" t="e">
        <f>SUM('36 -COSTOS OPERATIVOS'!H82/'36 -COSTOS OPERATIVOS'!F82)</f>
        <v>#DIV/0!</v>
      </c>
      <c r="G82" s="12">
        <f>SUM('36 -COSTOS OPERATIVOS'!I82/'36 -COSTOS OPERATIVOS'!G82)</f>
        <v>0.86941141625943352</v>
      </c>
      <c r="H82" s="13" t="e">
        <f>SUM('36 -COSTOS OPERATIVOS'!J82/'36 -COSTOS OPERATIVOS'!H82)</f>
        <v>#DIV/0!</v>
      </c>
      <c r="I82" s="14">
        <f>SUM('36 -COSTOS OPERATIVOS'!K82/'36 -COSTOS OPERATIVOS'!I82)</f>
        <v>1.3589364635933729</v>
      </c>
      <c r="J82" s="15" t="e">
        <f>SUM('36 -COSTOS OPERATIVOS'!L82/'36 -COSTOS OPERATIVOS'!J82)</f>
        <v>#DIV/0!</v>
      </c>
      <c r="K82" s="14"/>
      <c r="L82" s="15"/>
    </row>
    <row r="83" spans="1:12">
      <c r="A83" s="65" t="s">
        <v>172</v>
      </c>
      <c r="B83" s="24" t="s">
        <v>64</v>
      </c>
      <c r="C83" s="12" t="e">
        <f>SUM('36 -COSTOS OPERATIVOS'!E83/'36 -COSTOS OPERATIVOS'!C83)</f>
        <v>#DIV/0!</v>
      </c>
      <c r="D83" s="13">
        <f>SUM('36 -COSTOS OPERATIVOS'!F83/'36 -COSTOS OPERATIVOS'!D83)</f>
        <v>0</v>
      </c>
      <c r="E83" s="14">
        <f>SUM('36 -COSTOS OPERATIVOS'!G83/'36 -COSTOS OPERATIVOS'!E83)</f>
        <v>11.167864468864469</v>
      </c>
      <c r="F83" s="15" t="e">
        <f>SUM('36 -COSTOS OPERATIVOS'!H83/'36 -COSTOS OPERATIVOS'!F83)</f>
        <v>#DIV/0!</v>
      </c>
      <c r="G83" s="12">
        <f>SUM('36 -COSTOS OPERATIVOS'!I83/'36 -COSTOS OPERATIVOS'!G83)</f>
        <v>0.86941141625943352</v>
      </c>
      <c r="H83" s="13" t="e">
        <f>SUM('36 -COSTOS OPERATIVOS'!J83/'36 -COSTOS OPERATIVOS'!H83)</f>
        <v>#DIV/0!</v>
      </c>
      <c r="I83" s="14">
        <f>SUM('36 -COSTOS OPERATIVOS'!K83/'36 -COSTOS OPERATIVOS'!I83)</f>
        <v>1.3589364635933729</v>
      </c>
      <c r="J83" s="15" t="e">
        <f>SUM('36 -COSTOS OPERATIVOS'!L83/'36 -COSTOS OPERATIVOS'!J83)</f>
        <v>#DIV/0!</v>
      </c>
      <c r="K83" s="14"/>
      <c r="L83" s="15"/>
    </row>
    <row r="84" spans="1:12">
      <c r="A84" s="66"/>
      <c r="B84" s="19" t="s">
        <v>65</v>
      </c>
      <c r="C84" s="12" t="e">
        <f>SUM('36 -COSTOS OPERATIVOS'!E84/'36 -COSTOS OPERATIVOS'!C84)</f>
        <v>#DIV/0!</v>
      </c>
      <c r="D84" s="13" t="e">
        <f>SUM('36 -COSTOS OPERATIVOS'!F84/'36 -COSTOS OPERATIVOS'!D84)</f>
        <v>#DIV/0!</v>
      </c>
      <c r="E84" s="14" t="e">
        <f>SUM('36 -COSTOS OPERATIVOS'!G84/'36 -COSTOS OPERATIVOS'!E84)</f>
        <v>#DIV/0!</v>
      </c>
      <c r="F84" s="15" t="e">
        <f>SUM('36 -COSTOS OPERATIVOS'!H84/'36 -COSTOS OPERATIVOS'!F84)</f>
        <v>#DIV/0!</v>
      </c>
      <c r="G84" s="12" t="e">
        <f>SUM('36 -COSTOS OPERATIVOS'!I84/'36 -COSTOS OPERATIVOS'!G84)</f>
        <v>#DIV/0!</v>
      </c>
      <c r="H84" s="13" t="e">
        <f>SUM('36 -COSTOS OPERATIVOS'!J84/'36 -COSTOS OPERATIVOS'!H84)</f>
        <v>#DIV/0!</v>
      </c>
      <c r="I84" s="14" t="e">
        <f>SUM('36 -COSTOS OPERATIVOS'!K84/'36 -COSTOS OPERATIVOS'!I84)</f>
        <v>#DIV/0!</v>
      </c>
      <c r="J84" s="15" t="e">
        <f>SUM('36 -COSTOS OPERATIVOS'!L84/'36 -COSTOS OPERATIVOS'!J84)</f>
        <v>#DIV/0!</v>
      </c>
      <c r="K84" s="14"/>
      <c r="L84" s="15"/>
    </row>
    <row r="85" spans="1:12">
      <c r="A85" s="65" t="s">
        <v>136</v>
      </c>
      <c r="B85" s="16" t="s">
        <v>66</v>
      </c>
      <c r="C85" s="12" t="e">
        <f>SUM('36 -COSTOS OPERATIVOS'!E85/'36 -COSTOS OPERATIVOS'!C85)</f>
        <v>#DIV/0!</v>
      </c>
      <c r="D85" s="13">
        <f>SUM('36 -COSTOS OPERATIVOS'!F85/'36 -COSTOS OPERATIVOS'!D85)</f>
        <v>0.82973784961252428</v>
      </c>
      <c r="E85" s="14" t="e">
        <f>SUM('36 -COSTOS OPERATIVOS'!G85/'36 -COSTOS OPERATIVOS'!E85)</f>
        <v>#DIV/0!</v>
      </c>
      <c r="F85" s="15">
        <f>SUM('36 -COSTOS OPERATIVOS'!H85/'36 -COSTOS OPERATIVOS'!F85)</f>
        <v>1.6015775933026508</v>
      </c>
      <c r="G85" s="12" t="e">
        <f>SUM('36 -COSTOS OPERATIVOS'!I85/'36 -COSTOS OPERATIVOS'!G85)</f>
        <v>#DIV/0!</v>
      </c>
      <c r="H85" s="13">
        <f>SUM('36 -COSTOS OPERATIVOS'!J85/'36 -COSTOS OPERATIVOS'!H85)</f>
        <v>1.1478790228012232</v>
      </c>
      <c r="I85" s="14" t="e">
        <f>SUM('36 -COSTOS OPERATIVOS'!K85/'36 -COSTOS OPERATIVOS'!I85)</f>
        <v>#DIV/0!</v>
      </c>
      <c r="J85" s="15">
        <f>SUM('36 -COSTOS OPERATIVOS'!L85/'36 -COSTOS OPERATIVOS'!J85)</f>
        <v>1.1915148280653873</v>
      </c>
      <c r="K85" s="14"/>
      <c r="L85" s="15"/>
    </row>
    <row r="86" spans="1:12">
      <c r="A86" s="65" t="s">
        <v>173</v>
      </c>
      <c r="B86" s="22" t="s">
        <v>67</v>
      </c>
      <c r="C86" s="12" t="e">
        <f>SUM('36 -COSTOS OPERATIVOS'!E86/'36 -COSTOS OPERATIVOS'!C86)</f>
        <v>#DIV/0!</v>
      </c>
      <c r="D86" s="13">
        <f>SUM('36 -COSTOS OPERATIVOS'!F86/'36 -COSTOS OPERATIVOS'!D86)</f>
        <v>0.82973784961252428</v>
      </c>
      <c r="E86" s="14" t="e">
        <f>SUM('36 -COSTOS OPERATIVOS'!G86/'36 -COSTOS OPERATIVOS'!E86)</f>
        <v>#DIV/0!</v>
      </c>
      <c r="F86" s="15">
        <f>SUM('36 -COSTOS OPERATIVOS'!H86/'36 -COSTOS OPERATIVOS'!F86)</f>
        <v>1.5036585492431935</v>
      </c>
      <c r="G86" s="12" t="e">
        <f>SUM('36 -COSTOS OPERATIVOS'!I86/'36 -COSTOS OPERATIVOS'!G86)</f>
        <v>#DIV/0!</v>
      </c>
      <c r="H86" s="13">
        <f>SUM('36 -COSTOS OPERATIVOS'!J86/'36 -COSTOS OPERATIVOS'!H86)</f>
        <v>1.0975897588847197</v>
      </c>
      <c r="I86" s="14" t="e">
        <f>SUM('36 -COSTOS OPERATIVOS'!K86/'36 -COSTOS OPERATIVOS'!I86)</f>
        <v>#DIV/0!</v>
      </c>
      <c r="J86" s="15">
        <f>SUM('36 -COSTOS OPERATIVOS'!L86/'36 -COSTOS OPERATIVOS'!J86)</f>
        <v>0.86083726467008514</v>
      </c>
      <c r="K86" s="14"/>
      <c r="L86" s="15"/>
    </row>
    <row r="87" spans="1:12">
      <c r="A87" s="65" t="s">
        <v>174</v>
      </c>
      <c r="B87" s="22" t="s">
        <v>68</v>
      </c>
      <c r="C87" s="12" t="e">
        <f>SUM('36 -COSTOS OPERATIVOS'!E87/'36 -COSTOS OPERATIVOS'!C87)</f>
        <v>#DIV/0!</v>
      </c>
      <c r="D87" s="13" t="e">
        <f>SUM('36 -COSTOS OPERATIVOS'!F87/'36 -COSTOS OPERATIVOS'!D87)</f>
        <v>#DIV/0!</v>
      </c>
      <c r="E87" s="14" t="e">
        <f>SUM('36 -COSTOS OPERATIVOS'!G87/'36 -COSTOS OPERATIVOS'!E87)</f>
        <v>#DIV/0!</v>
      </c>
      <c r="F87" s="15" t="e">
        <f>SUM('36 -COSTOS OPERATIVOS'!H87/'36 -COSTOS OPERATIVOS'!F87)</f>
        <v>#DIV/0!</v>
      </c>
      <c r="G87" s="12" t="e">
        <f>SUM('36 -COSTOS OPERATIVOS'!I87/'36 -COSTOS OPERATIVOS'!G87)</f>
        <v>#DIV/0!</v>
      </c>
      <c r="H87" s="13" t="e">
        <f>SUM('36 -COSTOS OPERATIVOS'!J87/'36 -COSTOS OPERATIVOS'!H87)</f>
        <v>#DIV/0!</v>
      </c>
      <c r="I87" s="14" t="e">
        <f>SUM('36 -COSTOS OPERATIVOS'!K87/'36 -COSTOS OPERATIVOS'!I87)</f>
        <v>#DIV/0!</v>
      </c>
      <c r="J87" s="15" t="e">
        <f>SUM('36 -COSTOS OPERATIVOS'!L87/'36 -COSTOS OPERATIVOS'!J87)</f>
        <v>#DIV/0!</v>
      </c>
      <c r="K87" s="14"/>
      <c r="L87" s="15"/>
    </row>
    <row r="88" spans="1:12">
      <c r="A88" s="65" t="s">
        <v>137</v>
      </c>
      <c r="B88" s="22" t="s">
        <v>69</v>
      </c>
      <c r="C88" s="12" t="e">
        <f>SUM('36 -COSTOS OPERATIVOS'!E88/'36 -COSTOS OPERATIVOS'!C88)</f>
        <v>#DIV/0!</v>
      </c>
      <c r="D88" s="13" t="e">
        <f>SUM('36 -COSTOS OPERATIVOS'!F88/'36 -COSTOS OPERATIVOS'!D88)</f>
        <v>#DIV/0!</v>
      </c>
      <c r="E88" s="14" t="e">
        <f>SUM('36 -COSTOS OPERATIVOS'!G88/'36 -COSTOS OPERATIVOS'!E88)</f>
        <v>#DIV/0!</v>
      </c>
      <c r="F88" s="15" t="e">
        <f>SUM('36 -COSTOS OPERATIVOS'!H88/'36 -COSTOS OPERATIVOS'!F88)</f>
        <v>#DIV/0!</v>
      </c>
      <c r="G88" s="12" t="e">
        <f>SUM('36 -COSTOS OPERATIVOS'!I88/'36 -COSTOS OPERATIVOS'!G88)</f>
        <v>#DIV/0!</v>
      </c>
      <c r="H88" s="13" t="e">
        <f>SUM('36 -COSTOS OPERATIVOS'!J88/'36 -COSTOS OPERATIVOS'!H88)</f>
        <v>#DIV/0!</v>
      </c>
      <c r="I88" s="14" t="e">
        <f>SUM('36 -COSTOS OPERATIVOS'!K88/'36 -COSTOS OPERATIVOS'!I88)</f>
        <v>#DIV/0!</v>
      </c>
      <c r="J88" s="15" t="e">
        <f>SUM('36 -COSTOS OPERATIVOS'!L88/'36 -COSTOS OPERATIVOS'!J88)</f>
        <v>#DIV/0!</v>
      </c>
      <c r="K88" s="14"/>
      <c r="L88" s="15"/>
    </row>
    <row r="89" spans="1:12">
      <c r="A89" s="65" t="s">
        <v>175</v>
      </c>
      <c r="B89" s="22" t="s">
        <v>70</v>
      </c>
      <c r="C89" s="12" t="e">
        <f>SUM('36 -COSTOS OPERATIVOS'!E89/'36 -COSTOS OPERATIVOS'!C89)</f>
        <v>#DIV/0!</v>
      </c>
      <c r="D89" s="13" t="e">
        <f>SUM('36 -COSTOS OPERATIVOS'!F89/'36 -COSTOS OPERATIVOS'!D89)</f>
        <v>#DIV/0!</v>
      </c>
      <c r="E89" s="14" t="e">
        <f>SUM('36 -COSTOS OPERATIVOS'!G89/'36 -COSTOS OPERATIVOS'!E89)</f>
        <v>#DIV/0!</v>
      </c>
      <c r="F89" s="15" t="e">
        <f>SUM('36 -COSTOS OPERATIVOS'!H89/'36 -COSTOS OPERATIVOS'!F89)</f>
        <v>#DIV/0!</v>
      </c>
      <c r="G89" s="12" t="e">
        <f>SUM('36 -COSTOS OPERATIVOS'!I89/'36 -COSTOS OPERATIVOS'!G89)</f>
        <v>#DIV/0!</v>
      </c>
      <c r="H89" s="13" t="e">
        <f>SUM('36 -COSTOS OPERATIVOS'!J89/'36 -COSTOS OPERATIVOS'!H89)</f>
        <v>#DIV/0!</v>
      </c>
      <c r="I89" s="14" t="e">
        <f>SUM('36 -COSTOS OPERATIVOS'!K89/'36 -COSTOS OPERATIVOS'!I89)</f>
        <v>#DIV/0!</v>
      </c>
      <c r="J89" s="15" t="e">
        <f>SUM('36 -COSTOS OPERATIVOS'!L89/'36 -COSTOS OPERATIVOS'!J89)</f>
        <v>#DIV/0!</v>
      </c>
      <c r="K89" s="14"/>
      <c r="L89" s="15"/>
    </row>
    <row r="90" spans="1:12">
      <c r="A90" s="65" t="s">
        <v>176</v>
      </c>
      <c r="B90" s="22" t="s">
        <v>71</v>
      </c>
      <c r="C90" s="12" t="e">
        <f>SUM('36 -COSTOS OPERATIVOS'!E90/'36 -COSTOS OPERATIVOS'!C90)</f>
        <v>#DIV/0!</v>
      </c>
      <c r="D90" s="13" t="e">
        <f>SUM('36 -COSTOS OPERATIVOS'!F90/'36 -COSTOS OPERATIVOS'!D90)</f>
        <v>#DIV/0!</v>
      </c>
      <c r="E90" s="14" t="e">
        <f>SUM('36 -COSTOS OPERATIVOS'!G90/'36 -COSTOS OPERATIVOS'!E90)</f>
        <v>#DIV/0!</v>
      </c>
      <c r="F90" s="15" t="e">
        <f>SUM('36 -COSTOS OPERATIVOS'!H90/'36 -COSTOS OPERATIVOS'!F90)</f>
        <v>#DIV/0!</v>
      </c>
      <c r="G90" s="12" t="e">
        <f>SUM('36 -COSTOS OPERATIVOS'!I90/'36 -COSTOS OPERATIVOS'!G90)</f>
        <v>#DIV/0!</v>
      </c>
      <c r="H90" s="13" t="e">
        <f>SUM('36 -COSTOS OPERATIVOS'!J90/'36 -COSTOS OPERATIVOS'!H90)</f>
        <v>#DIV/0!</v>
      </c>
      <c r="I90" s="14" t="e">
        <f>SUM('36 -COSTOS OPERATIVOS'!K90/'36 -COSTOS OPERATIVOS'!I90)</f>
        <v>#DIV/0!</v>
      </c>
      <c r="J90" s="15" t="e">
        <f>SUM('36 -COSTOS OPERATIVOS'!L90/'36 -COSTOS OPERATIVOS'!J90)</f>
        <v>#DIV/0!</v>
      </c>
      <c r="K90" s="14"/>
      <c r="L90" s="15"/>
    </row>
    <row r="91" spans="1:12">
      <c r="A91" s="65" t="s">
        <v>138</v>
      </c>
      <c r="B91" s="22" t="s">
        <v>72</v>
      </c>
      <c r="C91" s="12" t="e">
        <f>SUM('36 -COSTOS OPERATIVOS'!E91/'36 -COSTOS OPERATIVOS'!C91)</f>
        <v>#DIV/0!</v>
      </c>
      <c r="D91" s="13" t="e">
        <f>SUM('36 -COSTOS OPERATIVOS'!F91/'36 -COSTOS OPERATIVOS'!D91)</f>
        <v>#DIV/0!</v>
      </c>
      <c r="E91" s="14" t="e">
        <f>SUM('36 -COSTOS OPERATIVOS'!G91/'36 -COSTOS OPERATIVOS'!E91)</f>
        <v>#DIV/0!</v>
      </c>
      <c r="F91" s="15" t="e">
        <f>SUM('36 -COSTOS OPERATIVOS'!H91/'36 -COSTOS OPERATIVOS'!F91)</f>
        <v>#DIV/0!</v>
      </c>
      <c r="G91" s="12" t="e">
        <f>SUM('36 -COSTOS OPERATIVOS'!I91/'36 -COSTOS OPERATIVOS'!G91)</f>
        <v>#DIV/0!</v>
      </c>
      <c r="H91" s="13" t="e">
        <f>SUM('36 -COSTOS OPERATIVOS'!J91/'36 -COSTOS OPERATIVOS'!H91)</f>
        <v>#DIV/0!</v>
      </c>
      <c r="I91" s="14" t="e">
        <f>SUM('36 -COSTOS OPERATIVOS'!K91/'36 -COSTOS OPERATIVOS'!I91)</f>
        <v>#DIV/0!</v>
      </c>
      <c r="J91" s="15" t="e">
        <f>SUM('36 -COSTOS OPERATIVOS'!L91/'36 -COSTOS OPERATIVOS'!J91)</f>
        <v>#DIV/0!</v>
      </c>
      <c r="K91" s="14"/>
      <c r="L91" s="15"/>
    </row>
    <row r="92" spans="1:12">
      <c r="A92" s="65" t="s">
        <v>177</v>
      </c>
      <c r="B92" s="22" t="s">
        <v>73</v>
      </c>
      <c r="C92" s="12" t="e">
        <f>SUM('36 -COSTOS OPERATIVOS'!E92/'36 -COSTOS OPERATIVOS'!C92)</f>
        <v>#DIV/0!</v>
      </c>
      <c r="D92" s="13" t="e">
        <f>SUM('36 -COSTOS OPERATIVOS'!F92/'36 -COSTOS OPERATIVOS'!D92)</f>
        <v>#DIV/0!</v>
      </c>
      <c r="E92" s="14" t="e">
        <f>SUM('36 -COSTOS OPERATIVOS'!G92/'36 -COSTOS OPERATIVOS'!E92)</f>
        <v>#DIV/0!</v>
      </c>
      <c r="F92" s="15" t="e">
        <f>SUM('36 -COSTOS OPERATIVOS'!H92/'36 -COSTOS OPERATIVOS'!F92)</f>
        <v>#DIV/0!</v>
      </c>
      <c r="G92" s="12" t="e">
        <f>SUM('36 -COSTOS OPERATIVOS'!I92/'36 -COSTOS OPERATIVOS'!G92)</f>
        <v>#DIV/0!</v>
      </c>
      <c r="H92" s="13" t="e">
        <f>SUM('36 -COSTOS OPERATIVOS'!J92/'36 -COSTOS OPERATIVOS'!H92)</f>
        <v>#DIV/0!</v>
      </c>
      <c r="I92" s="14" t="e">
        <f>SUM('36 -COSTOS OPERATIVOS'!K92/'36 -COSTOS OPERATIVOS'!I92)</f>
        <v>#DIV/0!</v>
      </c>
      <c r="J92" s="15" t="e">
        <f>SUM('36 -COSTOS OPERATIVOS'!L92/'36 -COSTOS OPERATIVOS'!J92)</f>
        <v>#DIV/0!</v>
      </c>
      <c r="K92" s="14"/>
      <c r="L92" s="15"/>
    </row>
    <row r="93" spans="1:12">
      <c r="A93" s="65" t="s">
        <v>140</v>
      </c>
      <c r="B93" s="22" t="s">
        <v>74</v>
      </c>
      <c r="C93" s="12" t="e">
        <f>SUM('36 -COSTOS OPERATIVOS'!E93/'36 -COSTOS OPERATIVOS'!C93)</f>
        <v>#DIV/0!</v>
      </c>
      <c r="D93" s="13" t="e">
        <f>SUM('36 -COSTOS OPERATIVOS'!F93/'36 -COSTOS OPERATIVOS'!D93)</f>
        <v>#DIV/0!</v>
      </c>
      <c r="E93" s="14" t="e">
        <f>SUM('36 -COSTOS OPERATIVOS'!G93/'36 -COSTOS OPERATIVOS'!E93)</f>
        <v>#DIV/0!</v>
      </c>
      <c r="F93" s="15" t="e">
        <f>SUM('36 -COSTOS OPERATIVOS'!H93/'36 -COSTOS OPERATIVOS'!F93)</f>
        <v>#DIV/0!</v>
      </c>
      <c r="G93" s="12" t="e">
        <f>SUM('36 -COSTOS OPERATIVOS'!I93/'36 -COSTOS OPERATIVOS'!G93)</f>
        <v>#DIV/0!</v>
      </c>
      <c r="H93" s="13" t="e">
        <f>SUM('36 -COSTOS OPERATIVOS'!J93/'36 -COSTOS OPERATIVOS'!H93)</f>
        <v>#DIV/0!</v>
      </c>
      <c r="I93" s="14" t="e">
        <f>SUM('36 -COSTOS OPERATIVOS'!K93/'36 -COSTOS OPERATIVOS'!I93)</f>
        <v>#DIV/0!</v>
      </c>
      <c r="J93" s="15" t="e">
        <f>SUM('36 -COSTOS OPERATIVOS'!L93/'36 -COSTOS OPERATIVOS'!J93)</f>
        <v>#DIV/0!</v>
      </c>
      <c r="K93" s="14"/>
      <c r="L93" s="15"/>
    </row>
    <row r="94" spans="1:12">
      <c r="A94" s="65" t="s">
        <v>178</v>
      </c>
      <c r="B94" s="22" t="s">
        <v>75</v>
      </c>
      <c r="C94" s="12" t="e">
        <f>SUM('36 -COSTOS OPERATIVOS'!E94/'36 -COSTOS OPERATIVOS'!C94)</f>
        <v>#DIV/0!</v>
      </c>
      <c r="D94" s="13" t="e">
        <f>SUM('36 -COSTOS OPERATIVOS'!F94/'36 -COSTOS OPERATIVOS'!D94)</f>
        <v>#DIV/0!</v>
      </c>
      <c r="E94" s="14" t="e">
        <f>SUM('36 -COSTOS OPERATIVOS'!G94/'36 -COSTOS OPERATIVOS'!E94)</f>
        <v>#DIV/0!</v>
      </c>
      <c r="F94" s="15" t="e">
        <f>SUM('36 -COSTOS OPERATIVOS'!H94/'36 -COSTOS OPERATIVOS'!F94)</f>
        <v>#DIV/0!</v>
      </c>
      <c r="G94" s="12" t="e">
        <f>SUM('36 -COSTOS OPERATIVOS'!I94/'36 -COSTOS OPERATIVOS'!G94)</f>
        <v>#DIV/0!</v>
      </c>
      <c r="H94" s="13" t="e">
        <f>SUM('36 -COSTOS OPERATIVOS'!J94/'36 -COSTOS OPERATIVOS'!H94)</f>
        <v>#DIV/0!</v>
      </c>
      <c r="I94" s="14" t="e">
        <f>SUM('36 -COSTOS OPERATIVOS'!K94/'36 -COSTOS OPERATIVOS'!I94)</f>
        <v>#DIV/0!</v>
      </c>
      <c r="J94" s="15" t="e">
        <f>SUM('36 -COSTOS OPERATIVOS'!L94/'36 -COSTOS OPERATIVOS'!J94)</f>
        <v>#DIV/0!</v>
      </c>
      <c r="K94" s="14"/>
      <c r="L94" s="15"/>
    </row>
    <row r="95" spans="1:12">
      <c r="A95" s="65" t="s">
        <v>179</v>
      </c>
      <c r="B95" s="22" t="s">
        <v>76</v>
      </c>
      <c r="C95" s="12" t="e">
        <f>SUM('36 -COSTOS OPERATIVOS'!E95/'36 -COSTOS OPERATIVOS'!C95)</f>
        <v>#DIV/0!</v>
      </c>
      <c r="D95" s="13" t="e">
        <f>SUM('36 -COSTOS OPERATIVOS'!F95/'36 -COSTOS OPERATIVOS'!D95)</f>
        <v>#DIV/0!</v>
      </c>
      <c r="E95" s="14" t="e">
        <f>SUM('36 -COSTOS OPERATIVOS'!G95/'36 -COSTOS OPERATIVOS'!E95)</f>
        <v>#DIV/0!</v>
      </c>
      <c r="F95" s="15" t="e">
        <f>SUM('36 -COSTOS OPERATIVOS'!H95/'36 -COSTOS OPERATIVOS'!F95)</f>
        <v>#DIV/0!</v>
      </c>
      <c r="G95" s="12" t="e">
        <f>SUM('36 -COSTOS OPERATIVOS'!I95/'36 -COSTOS OPERATIVOS'!G95)</f>
        <v>#DIV/0!</v>
      </c>
      <c r="H95" s="13" t="e">
        <f>SUM('36 -COSTOS OPERATIVOS'!J95/'36 -COSTOS OPERATIVOS'!H95)</f>
        <v>#DIV/0!</v>
      </c>
      <c r="I95" s="14" t="e">
        <f>SUM('36 -COSTOS OPERATIVOS'!K95/'36 -COSTOS OPERATIVOS'!I95)</f>
        <v>#DIV/0!</v>
      </c>
      <c r="J95" s="15" t="e">
        <f>SUM('36 -COSTOS OPERATIVOS'!L95/'36 -COSTOS OPERATIVOS'!J95)</f>
        <v>#DIV/0!</v>
      </c>
      <c r="K95" s="14"/>
      <c r="L95" s="15"/>
    </row>
    <row r="96" spans="1:12">
      <c r="A96" s="66"/>
      <c r="B96" s="19" t="s">
        <v>37</v>
      </c>
      <c r="C96" s="12" t="e">
        <f>SUM('36 -COSTOS OPERATIVOS'!E96/'36 -COSTOS OPERATIVOS'!C96)</f>
        <v>#DIV/0!</v>
      </c>
      <c r="D96" s="13" t="e">
        <f>SUM('36 -COSTOS OPERATIVOS'!F96/'36 -COSTOS OPERATIVOS'!D96)</f>
        <v>#DIV/0!</v>
      </c>
      <c r="E96" s="14" t="e">
        <f>SUM('36 -COSTOS OPERATIVOS'!G96/'36 -COSTOS OPERATIVOS'!E96)</f>
        <v>#DIV/0!</v>
      </c>
      <c r="F96" s="15" t="e">
        <f>SUM('36 -COSTOS OPERATIVOS'!H96/'36 -COSTOS OPERATIVOS'!F96)</f>
        <v>#DIV/0!</v>
      </c>
      <c r="G96" s="12" t="e">
        <f>SUM('36 -COSTOS OPERATIVOS'!I96/'36 -COSTOS OPERATIVOS'!G96)</f>
        <v>#DIV/0!</v>
      </c>
      <c r="H96" s="13">
        <f>SUM('36 -COSTOS OPERATIVOS'!J96/'36 -COSTOS OPERATIVOS'!H96)</f>
        <v>1.9201280000000001</v>
      </c>
      <c r="I96" s="14" t="e">
        <f>SUM('36 -COSTOS OPERATIVOS'!K96/'36 -COSTOS OPERATIVOS'!I96)</f>
        <v>#DIV/0!</v>
      </c>
      <c r="J96" s="15">
        <f>SUM('36 -COSTOS OPERATIVOS'!L96/'36 -COSTOS OPERATIVOS'!J96)</f>
        <v>4.0941780964602357</v>
      </c>
      <c r="K96" s="14"/>
      <c r="L96" s="15"/>
    </row>
    <row r="97" spans="1:12">
      <c r="A97" s="65" t="s">
        <v>139</v>
      </c>
      <c r="B97" s="16" t="s">
        <v>77</v>
      </c>
      <c r="C97" s="12" t="e">
        <f>SUM('36 -COSTOS OPERATIVOS'!E97/'36 -COSTOS OPERATIVOS'!C97)</f>
        <v>#DIV/0!</v>
      </c>
      <c r="D97" s="13">
        <f>SUM('36 -COSTOS OPERATIVOS'!F97/'36 -COSTOS OPERATIVOS'!D97)</f>
        <v>0.35</v>
      </c>
      <c r="E97" s="14">
        <f>SUM('36 -COSTOS OPERATIVOS'!G97/'36 -COSTOS OPERATIVOS'!E97)</f>
        <v>1.2211824742958928</v>
      </c>
      <c r="F97" s="15">
        <f>SUM('36 -COSTOS OPERATIVOS'!H97/'36 -COSTOS OPERATIVOS'!F97)</f>
        <v>0</v>
      </c>
      <c r="G97" s="12">
        <f>SUM('36 -COSTOS OPERATIVOS'!I97/'36 -COSTOS OPERATIVOS'!G97)</f>
        <v>1.3829514448180988</v>
      </c>
      <c r="H97" s="13" t="e">
        <f>SUM('36 -COSTOS OPERATIVOS'!J97/'36 -COSTOS OPERATIVOS'!H97)</f>
        <v>#DIV/0!</v>
      </c>
      <c r="I97" s="14">
        <f>SUM('36 -COSTOS OPERATIVOS'!K97/'36 -COSTOS OPERATIVOS'!I97)</f>
        <v>0</v>
      </c>
      <c r="J97" s="15" t="e">
        <f>SUM('36 -COSTOS OPERATIVOS'!L97/'36 -COSTOS OPERATIVOS'!J97)</f>
        <v>#DIV/0!</v>
      </c>
      <c r="K97" s="14"/>
      <c r="L97" s="15"/>
    </row>
    <row r="98" spans="1:12">
      <c r="A98" s="65" t="s">
        <v>140</v>
      </c>
      <c r="B98" s="26" t="s">
        <v>78</v>
      </c>
      <c r="C98" s="12" t="e">
        <f>SUM('36 -COSTOS OPERATIVOS'!E98/'36 -COSTOS OPERATIVOS'!C98)</f>
        <v>#DIV/0!</v>
      </c>
      <c r="D98" s="13" t="e">
        <f>SUM('36 -COSTOS OPERATIVOS'!F98/'36 -COSTOS OPERATIVOS'!D98)</f>
        <v>#DIV/0!</v>
      </c>
      <c r="E98" s="14">
        <f>SUM('36 -COSTOS OPERATIVOS'!G98/'36 -COSTOS OPERATIVOS'!E98)</f>
        <v>1.2211824742958928</v>
      </c>
      <c r="F98" s="15" t="e">
        <f>SUM('36 -COSTOS OPERATIVOS'!H98/'36 -COSTOS OPERATIVOS'!F98)</f>
        <v>#DIV/0!</v>
      </c>
      <c r="G98" s="12">
        <f>SUM('36 -COSTOS OPERATIVOS'!I98/'36 -COSTOS OPERATIVOS'!G98)</f>
        <v>1.3829514448180988</v>
      </c>
      <c r="H98" s="13" t="e">
        <f>SUM('36 -COSTOS OPERATIVOS'!J98/'36 -COSTOS OPERATIVOS'!H98)</f>
        <v>#DIV/0!</v>
      </c>
      <c r="I98" s="14">
        <f>SUM('36 -COSTOS OPERATIVOS'!K98/'36 -COSTOS OPERATIVOS'!I98)</f>
        <v>0</v>
      </c>
      <c r="J98" s="15" t="e">
        <f>SUM('36 -COSTOS OPERATIVOS'!L98/'36 -COSTOS OPERATIVOS'!J98)</f>
        <v>#DIV/0!</v>
      </c>
      <c r="K98" s="14"/>
      <c r="L98" s="15"/>
    </row>
    <row r="99" spans="1:12">
      <c r="A99" s="65" t="s">
        <v>141</v>
      </c>
      <c r="B99" s="26" t="s">
        <v>79</v>
      </c>
      <c r="C99" s="12" t="e">
        <f>SUM('36 -COSTOS OPERATIVOS'!E99/'36 -COSTOS OPERATIVOS'!C99)</f>
        <v>#DIV/0!</v>
      </c>
      <c r="D99" s="13" t="e">
        <f>SUM('36 -COSTOS OPERATIVOS'!F99/'36 -COSTOS OPERATIVOS'!D99)</f>
        <v>#DIV/0!</v>
      </c>
      <c r="E99" s="14" t="e">
        <f>SUM('36 -COSTOS OPERATIVOS'!G99/'36 -COSTOS OPERATIVOS'!E99)</f>
        <v>#DIV/0!</v>
      </c>
      <c r="F99" s="15" t="e">
        <f>SUM('36 -COSTOS OPERATIVOS'!H99/'36 -COSTOS OPERATIVOS'!F99)</f>
        <v>#DIV/0!</v>
      </c>
      <c r="G99" s="12" t="e">
        <f>SUM('36 -COSTOS OPERATIVOS'!I99/'36 -COSTOS OPERATIVOS'!G99)</f>
        <v>#DIV/0!</v>
      </c>
      <c r="H99" s="13" t="e">
        <f>SUM('36 -COSTOS OPERATIVOS'!J99/'36 -COSTOS OPERATIVOS'!H99)</f>
        <v>#DIV/0!</v>
      </c>
      <c r="I99" s="14" t="e">
        <f>SUM('36 -COSTOS OPERATIVOS'!K99/'36 -COSTOS OPERATIVOS'!I99)</f>
        <v>#DIV/0!</v>
      </c>
      <c r="J99" s="15" t="e">
        <f>SUM('36 -COSTOS OPERATIVOS'!L99/'36 -COSTOS OPERATIVOS'!J99)</f>
        <v>#DIV/0!</v>
      </c>
      <c r="K99" s="14"/>
      <c r="L99" s="15"/>
    </row>
    <row r="100" spans="1:12">
      <c r="A100" s="65" t="s">
        <v>142</v>
      </c>
      <c r="B100" s="26" t="s">
        <v>80</v>
      </c>
      <c r="C100" s="12" t="e">
        <f>SUM('36 -COSTOS OPERATIVOS'!E100/'36 -COSTOS OPERATIVOS'!C100)</f>
        <v>#DIV/0!</v>
      </c>
      <c r="D100" s="13" t="e">
        <f>SUM('36 -COSTOS OPERATIVOS'!F100/'36 -COSTOS OPERATIVOS'!D100)</f>
        <v>#DIV/0!</v>
      </c>
      <c r="E100" s="14" t="e">
        <f>SUM('36 -COSTOS OPERATIVOS'!G100/'36 -COSTOS OPERATIVOS'!E100)</f>
        <v>#DIV/0!</v>
      </c>
      <c r="F100" s="15" t="e">
        <f>SUM('36 -COSTOS OPERATIVOS'!H100/'36 -COSTOS OPERATIVOS'!F100)</f>
        <v>#DIV/0!</v>
      </c>
      <c r="G100" s="12" t="e">
        <f>SUM('36 -COSTOS OPERATIVOS'!I100/'36 -COSTOS OPERATIVOS'!G100)</f>
        <v>#DIV/0!</v>
      </c>
      <c r="H100" s="13" t="e">
        <f>SUM('36 -COSTOS OPERATIVOS'!J100/'36 -COSTOS OPERATIVOS'!H100)</f>
        <v>#DIV/0!</v>
      </c>
      <c r="I100" s="14" t="e">
        <f>SUM('36 -COSTOS OPERATIVOS'!K100/'36 -COSTOS OPERATIVOS'!I100)</f>
        <v>#DIV/0!</v>
      </c>
      <c r="J100" s="15" t="e">
        <f>SUM('36 -COSTOS OPERATIVOS'!L100/'36 -COSTOS OPERATIVOS'!J100)</f>
        <v>#DIV/0!</v>
      </c>
      <c r="K100" s="14"/>
      <c r="L100" s="15"/>
    </row>
    <row r="101" spans="1:12">
      <c r="A101" s="66"/>
      <c r="B101" s="19" t="s">
        <v>37</v>
      </c>
      <c r="C101" s="12" t="e">
        <f>SUM('36 -COSTOS OPERATIVOS'!E101/'36 -COSTOS OPERATIVOS'!C101)</f>
        <v>#DIV/0!</v>
      </c>
      <c r="D101" s="13">
        <f>SUM('36 -COSTOS OPERATIVOS'!F101/'36 -COSTOS OPERATIVOS'!D101)</f>
        <v>0.35</v>
      </c>
      <c r="E101" s="14" t="e">
        <f>SUM('36 -COSTOS OPERATIVOS'!G101/'36 -COSTOS OPERATIVOS'!E101)</f>
        <v>#DIV/0!</v>
      </c>
      <c r="F101" s="15">
        <f>SUM('36 -COSTOS OPERATIVOS'!H101/'36 -COSTOS OPERATIVOS'!F101)</f>
        <v>0</v>
      </c>
      <c r="G101" s="12" t="e">
        <f>SUM('36 -COSTOS OPERATIVOS'!I101/'36 -COSTOS OPERATIVOS'!G101)</f>
        <v>#DIV/0!</v>
      </c>
      <c r="H101" s="13" t="e">
        <f>SUM('36 -COSTOS OPERATIVOS'!J101/'36 -COSTOS OPERATIVOS'!H101)</f>
        <v>#DIV/0!</v>
      </c>
      <c r="I101" s="14" t="e">
        <f>SUM('36 -COSTOS OPERATIVOS'!K101/'36 -COSTOS OPERATIVOS'!I101)</f>
        <v>#DIV/0!</v>
      </c>
      <c r="J101" s="15" t="e">
        <f>SUM('36 -COSTOS OPERATIVOS'!L101/'36 -COSTOS OPERATIVOS'!J101)</f>
        <v>#DIV/0!</v>
      </c>
      <c r="K101" s="14"/>
      <c r="L101" s="15"/>
    </row>
    <row r="102" spans="1:12">
      <c r="A102" s="65" t="s">
        <v>195</v>
      </c>
      <c r="B102" s="16" t="s">
        <v>81</v>
      </c>
      <c r="C102" s="12" t="e">
        <f>SUM('36 -COSTOS OPERATIVOS'!E102/'36 -COSTOS OPERATIVOS'!C102)</f>
        <v>#DIV/0!</v>
      </c>
      <c r="D102" s="13" t="e">
        <f>SUM('36 -COSTOS OPERATIVOS'!F102/'36 -COSTOS OPERATIVOS'!D102)</f>
        <v>#DIV/0!</v>
      </c>
      <c r="E102" s="14" t="e">
        <f>SUM('36 -COSTOS OPERATIVOS'!G102/'36 -COSTOS OPERATIVOS'!E102)</f>
        <v>#DIV/0!</v>
      </c>
      <c r="F102" s="15">
        <f>SUM('36 -COSTOS OPERATIVOS'!H102/'36 -COSTOS OPERATIVOS'!F102)</f>
        <v>0</v>
      </c>
      <c r="G102" s="12" t="e">
        <f>SUM('36 -COSTOS OPERATIVOS'!I102/'36 -COSTOS OPERATIVOS'!G102)</f>
        <v>#DIV/0!</v>
      </c>
      <c r="H102" s="13" t="e">
        <f>SUM('36 -COSTOS OPERATIVOS'!J102/'36 -COSTOS OPERATIVOS'!H102)</f>
        <v>#DIV/0!</v>
      </c>
      <c r="I102" s="14" t="e">
        <f>SUM('36 -COSTOS OPERATIVOS'!K102/'36 -COSTOS OPERATIVOS'!I102)</f>
        <v>#DIV/0!</v>
      </c>
      <c r="J102" s="15" t="e">
        <f>SUM('36 -COSTOS OPERATIVOS'!L102/'36 -COSTOS OPERATIVOS'!J102)</f>
        <v>#DIV/0!</v>
      </c>
      <c r="K102" s="14"/>
      <c r="L102" s="15"/>
    </row>
    <row r="103" spans="1:12">
      <c r="A103" s="65" t="s">
        <v>196</v>
      </c>
      <c r="B103" s="22" t="s">
        <v>82</v>
      </c>
      <c r="C103" s="12" t="e">
        <f>SUM('36 -COSTOS OPERATIVOS'!E103/'36 -COSTOS OPERATIVOS'!C103)</f>
        <v>#DIV/0!</v>
      </c>
      <c r="D103" s="13" t="e">
        <f>SUM('36 -COSTOS OPERATIVOS'!F103/'36 -COSTOS OPERATIVOS'!D103)</f>
        <v>#DIV/0!</v>
      </c>
      <c r="E103" s="14" t="e">
        <f>SUM('36 -COSTOS OPERATIVOS'!G103/'36 -COSTOS OPERATIVOS'!E103)</f>
        <v>#DIV/0!</v>
      </c>
      <c r="F103" s="15" t="e">
        <f>SUM('36 -COSTOS OPERATIVOS'!H103/'36 -COSTOS OPERATIVOS'!F103)</f>
        <v>#DIV/0!</v>
      </c>
      <c r="G103" s="12" t="e">
        <f>SUM('36 -COSTOS OPERATIVOS'!I103/'36 -COSTOS OPERATIVOS'!G103)</f>
        <v>#DIV/0!</v>
      </c>
      <c r="H103" s="13" t="e">
        <f>SUM('36 -COSTOS OPERATIVOS'!J103/'36 -COSTOS OPERATIVOS'!H103)</f>
        <v>#DIV/0!</v>
      </c>
      <c r="I103" s="14" t="e">
        <f>SUM('36 -COSTOS OPERATIVOS'!K103/'36 -COSTOS OPERATIVOS'!I103)</f>
        <v>#DIV/0!</v>
      </c>
      <c r="J103" s="15" t="e">
        <f>SUM('36 -COSTOS OPERATIVOS'!L103/'36 -COSTOS OPERATIVOS'!J103)</f>
        <v>#DIV/0!</v>
      </c>
      <c r="K103" s="14"/>
      <c r="L103" s="15"/>
    </row>
    <row r="104" spans="1:12">
      <c r="A104" s="65" t="s">
        <v>197</v>
      </c>
      <c r="B104" s="22" t="s">
        <v>83</v>
      </c>
      <c r="C104" s="12" t="e">
        <f>SUM('36 -COSTOS OPERATIVOS'!E104/'36 -COSTOS OPERATIVOS'!C104)</f>
        <v>#DIV/0!</v>
      </c>
      <c r="D104" s="13" t="e">
        <f>SUM('36 -COSTOS OPERATIVOS'!F104/'36 -COSTOS OPERATIVOS'!D104)</f>
        <v>#DIV/0!</v>
      </c>
      <c r="E104" s="14" t="e">
        <f>SUM('36 -COSTOS OPERATIVOS'!G104/'36 -COSTOS OPERATIVOS'!E104)</f>
        <v>#DIV/0!</v>
      </c>
      <c r="F104" s="15">
        <f>SUM('36 -COSTOS OPERATIVOS'!H104/'36 -COSTOS OPERATIVOS'!F104)</f>
        <v>0</v>
      </c>
      <c r="G104" s="12" t="e">
        <f>SUM('36 -COSTOS OPERATIVOS'!I104/'36 -COSTOS OPERATIVOS'!G104)</f>
        <v>#DIV/0!</v>
      </c>
      <c r="H104" s="13" t="e">
        <f>SUM('36 -COSTOS OPERATIVOS'!J104/'36 -COSTOS OPERATIVOS'!H104)</f>
        <v>#DIV/0!</v>
      </c>
      <c r="I104" s="14" t="e">
        <f>SUM('36 -COSTOS OPERATIVOS'!K104/'36 -COSTOS OPERATIVOS'!I104)</f>
        <v>#DIV/0!</v>
      </c>
      <c r="J104" s="15" t="e">
        <f>SUM('36 -COSTOS OPERATIVOS'!L104/'36 -COSTOS OPERATIVOS'!J104)</f>
        <v>#DIV/0!</v>
      </c>
      <c r="K104" s="14"/>
      <c r="L104" s="15"/>
    </row>
    <row r="105" spans="1:12">
      <c r="A105" s="66"/>
      <c r="B105" s="19" t="s">
        <v>37</v>
      </c>
      <c r="C105" s="12" t="e">
        <f>SUM('36 -COSTOS OPERATIVOS'!E105/'36 -COSTOS OPERATIVOS'!C105)</f>
        <v>#DIV/0!</v>
      </c>
      <c r="D105" s="13" t="e">
        <f>SUM('36 -COSTOS OPERATIVOS'!F105/'36 -COSTOS OPERATIVOS'!D105)</f>
        <v>#DIV/0!</v>
      </c>
      <c r="E105" s="14" t="e">
        <f>SUM('36 -COSTOS OPERATIVOS'!G105/'36 -COSTOS OPERATIVOS'!E105)</f>
        <v>#DIV/0!</v>
      </c>
      <c r="F105" s="15" t="e">
        <f>SUM('36 -COSTOS OPERATIVOS'!H105/'36 -COSTOS OPERATIVOS'!F105)</f>
        <v>#DIV/0!</v>
      </c>
      <c r="G105" s="12" t="e">
        <f>SUM('36 -COSTOS OPERATIVOS'!I105/'36 -COSTOS OPERATIVOS'!G105)</f>
        <v>#DIV/0!</v>
      </c>
      <c r="H105" s="13" t="e">
        <f>SUM('36 -COSTOS OPERATIVOS'!J105/'36 -COSTOS OPERATIVOS'!H105)</f>
        <v>#DIV/0!</v>
      </c>
      <c r="I105" s="14" t="e">
        <f>SUM('36 -COSTOS OPERATIVOS'!K105/'36 -COSTOS OPERATIVOS'!I105)</f>
        <v>#DIV/0!</v>
      </c>
      <c r="J105" s="15" t="e">
        <f>SUM('36 -COSTOS OPERATIVOS'!L105/'36 -COSTOS OPERATIVOS'!J105)</f>
        <v>#DIV/0!</v>
      </c>
      <c r="K105" s="14"/>
      <c r="L105" s="15"/>
    </row>
    <row r="106" spans="1:12">
      <c r="A106" s="66" t="s">
        <v>188</v>
      </c>
      <c r="B106" s="27" t="s">
        <v>84</v>
      </c>
      <c r="C106" s="12">
        <f>SUM('36 -COSTOS OPERATIVOS'!E106/'36 -COSTOS OPERATIVOS'!C106)</f>
        <v>0.86944937567587566</v>
      </c>
      <c r="D106" s="13" t="e">
        <f>SUM('36 -COSTOS OPERATIVOS'!F106/'36 -COSTOS OPERATIVOS'!D106)</f>
        <v>#DIV/0!</v>
      </c>
      <c r="E106" s="14">
        <f>SUM('36 -COSTOS OPERATIVOS'!G106/'36 -COSTOS OPERATIVOS'!E106)</f>
        <v>0.22513747781707358</v>
      </c>
      <c r="F106" s="15" t="e">
        <f>SUM('36 -COSTOS OPERATIVOS'!H106/'36 -COSTOS OPERATIVOS'!F106)</f>
        <v>#DIV/0!</v>
      </c>
      <c r="G106" s="12">
        <f>SUM('36 -COSTOS OPERATIVOS'!I106/'36 -COSTOS OPERATIVOS'!G106)</f>
        <v>0</v>
      </c>
      <c r="H106" s="13" t="e">
        <f>SUM('36 -COSTOS OPERATIVOS'!J106/'36 -COSTOS OPERATIVOS'!H106)</f>
        <v>#DIV/0!</v>
      </c>
      <c r="I106" s="14" t="e">
        <f>SUM('36 -COSTOS OPERATIVOS'!K106/'36 -COSTOS OPERATIVOS'!I106)</f>
        <v>#DIV/0!</v>
      </c>
      <c r="J106" s="15" t="e">
        <f>SUM('36 -COSTOS OPERATIVOS'!L106/'36 -COSTOS OPERATIVOS'!J106)</f>
        <v>#DIV/0!</v>
      </c>
      <c r="K106" s="14"/>
      <c r="L106" s="15"/>
    </row>
    <row r="107" spans="1:12">
      <c r="A107" s="66" t="s">
        <v>180</v>
      </c>
      <c r="B107" s="20" t="s">
        <v>85</v>
      </c>
      <c r="C107" s="12">
        <f>SUM('36 -COSTOS OPERATIVOS'!E107/'36 -COSTOS OPERATIVOS'!C107)</f>
        <v>0.86944937567587566</v>
      </c>
      <c r="D107" s="13" t="e">
        <f>SUM('36 -COSTOS OPERATIVOS'!F107/'36 -COSTOS OPERATIVOS'!D107)</f>
        <v>#DIV/0!</v>
      </c>
      <c r="E107" s="14">
        <f>SUM('36 -COSTOS OPERATIVOS'!G107/'36 -COSTOS OPERATIVOS'!E107)</f>
        <v>0.22513747781707358</v>
      </c>
      <c r="F107" s="15" t="e">
        <f>SUM('36 -COSTOS OPERATIVOS'!H107/'36 -COSTOS OPERATIVOS'!F107)</f>
        <v>#DIV/0!</v>
      </c>
      <c r="G107" s="12">
        <f>SUM('36 -COSTOS OPERATIVOS'!I107/'36 -COSTOS OPERATIVOS'!G107)</f>
        <v>0</v>
      </c>
      <c r="H107" s="13" t="e">
        <f>SUM('36 -COSTOS OPERATIVOS'!J107/'36 -COSTOS OPERATIVOS'!H107)</f>
        <v>#DIV/0!</v>
      </c>
      <c r="I107" s="14" t="e">
        <f>SUM('36 -COSTOS OPERATIVOS'!K107/'36 -COSTOS OPERATIVOS'!I107)</f>
        <v>#DIV/0!</v>
      </c>
      <c r="J107" s="15" t="e">
        <f>SUM('36 -COSTOS OPERATIVOS'!L107/'36 -COSTOS OPERATIVOS'!J107)</f>
        <v>#DIV/0!</v>
      </c>
      <c r="K107" s="14"/>
      <c r="L107" s="15"/>
    </row>
    <row r="108" spans="1:12">
      <c r="A108" s="66" t="s">
        <v>181</v>
      </c>
      <c r="B108" s="20" t="s">
        <v>85</v>
      </c>
      <c r="C108" s="12" t="e">
        <f>SUM('36 -COSTOS OPERATIVOS'!E108/'36 -COSTOS OPERATIVOS'!C108)</f>
        <v>#DIV/0!</v>
      </c>
      <c r="D108" s="13" t="e">
        <f>SUM('36 -COSTOS OPERATIVOS'!F108/'36 -COSTOS OPERATIVOS'!D108)</f>
        <v>#DIV/0!</v>
      </c>
      <c r="E108" s="14" t="e">
        <f>SUM('36 -COSTOS OPERATIVOS'!G108/'36 -COSTOS OPERATIVOS'!E108)</f>
        <v>#DIV/0!</v>
      </c>
      <c r="F108" s="15" t="e">
        <f>SUM('36 -COSTOS OPERATIVOS'!H108/'36 -COSTOS OPERATIVOS'!F108)</f>
        <v>#DIV/0!</v>
      </c>
      <c r="G108" s="12" t="e">
        <f>SUM('36 -COSTOS OPERATIVOS'!I108/'36 -COSTOS OPERATIVOS'!G108)</f>
        <v>#DIV/0!</v>
      </c>
      <c r="H108" s="13" t="e">
        <f>SUM('36 -COSTOS OPERATIVOS'!J108/'36 -COSTOS OPERATIVOS'!H108)</f>
        <v>#DIV/0!</v>
      </c>
      <c r="I108" s="14" t="e">
        <f>SUM('36 -COSTOS OPERATIVOS'!K108/'36 -COSTOS OPERATIVOS'!I108)</f>
        <v>#DIV/0!</v>
      </c>
      <c r="J108" s="15" t="e">
        <f>SUM('36 -COSTOS OPERATIVOS'!L108/'36 -COSTOS OPERATIVOS'!J108)</f>
        <v>#DIV/0!</v>
      </c>
      <c r="K108" s="14"/>
      <c r="L108" s="15"/>
    </row>
    <row r="109" spans="1:12">
      <c r="A109" s="66" t="s">
        <v>182</v>
      </c>
      <c r="B109" s="20" t="s">
        <v>85</v>
      </c>
      <c r="C109" s="12" t="e">
        <f>SUM('36 -COSTOS OPERATIVOS'!E109/'36 -COSTOS OPERATIVOS'!C109)</f>
        <v>#DIV/0!</v>
      </c>
      <c r="D109" s="13" t="e">
        <f>SUM('36 -COSTOS OPERATIVOS'!F109/'36 -COSTOS OPERATIVOS'!D109)</f>
        <v>#DIV/0!</v>
      </c>
      <c r="E109" s="14" t="e">
        <f>SUM('36 -COSTOS OPERATIVOS'!G109/'36 -COSTOS OPERATIVOS'!E109)</f>
        <v>#DIV/0!</v>
      </c>
      <c r="F109" s="15" t="e">
        <f>SUM('36 -COSTOS OPERATIVOS'!H109/'36 -COSTOS OPERATIVOS'!F109)</f>
        <v>#DIV/0!</v>
      </c>
      <c r="G109" s="12" t="e">
        <f>SUM('36 -COSTOS OPERATIVOS'!I109/'36 -COSTOS OPERATIVOS'!G109)</f>
        <v>#DIV/0!</v>
      </c>
      <c r="H109" s="13" t="e">
        <f>SUM('36 -COSTOS OPERATIVOS'!J109/'36 -COSTOS OPERATIVOS'!H109)</f>
        <v>#DIV/0!</v>
      </c>
      <c r="I109" s="14" t="e">
        <f>SUM('36 -COSTOS OPERATIVOS'!K109/'36 -COSTOS OPERATIVOS'!I109)</f>
        <v>#DIV/0!</v>
      </c>
      <c r="J109" s="15" t="e">
        <f>SUM('36 -COSTOS OPERATIVOS'!L109/'36 -COSTOS OPERATIVOS'!J109)</f>
        <v>#DIV/0!</v>
      </c>
      <c r="K109" s="14"/>
      <c r="L109" s="15"/>
    </row>
    <row r="110" spans="1:12">
      <c r="A110" s="66" t="s">
        <v>183</v>
      </c>
      <c r="B110" s="20" t="s">
        <v>85</v>
      </c>
      <c r="C110" s="12" t="e">
        <f>SUM('36 -COSTOS OPERATIVOS'!E110/'36 -COSTOS OPERATIVOS'!C110)</f>
        <v>#DIV/0!</v>
      </c>
      <c r="D110" s="13" t="e">
        <f>SUM('36 -COSTOS OPERATIVOS'!F110/'36 -COSTOS OPERATIVOS'!D110)</f>
        <v>#DIV/0!</v>
      </c>
      <c r="E110" s="14" t="e">
        <f>SUM('36 -COSTOS OPERATIVOS'!G110/'36 -COSTOS OPERATIVOS'!E110)</f>
        <v>#DIV/0!</v>
      </c>
      <c r="F110" s="15" t="e">
        <f>SUM('36 -COSTOS OPERATIVOS'!H110/'36 -COSTOS OPERATIVOS'!F110)</f>
        <v>#DIV/0!</v>
      </c>
      <c r="G110" s="12" t="e">
        <f>SUM('36 -COSTOS OPERATIVOS'!I110/'36 -COSTOS OPERATIVOS'!G110)</f>
        <v>#DIV/0!</v>
      </c>
      <c r="H110" s="13" t="e">
        <f>SUM('36 -COSTOS OPERATIVOS'!J110/'36 -COSTOS OPERATIVOS'!H110)</f>
        <v>#DIV/0!</v>
      </c>
      <c r="I110" s="14" t="e">
        <f>SUM('36 -COSTOS OPERATIVOS'!K110/'36 -COSTOS OPERATIVOS'!I110)</f>
        <v>#DIV/0!</v>
      </c>
      <c r="J110" s="15" t="e">
        <f>SUM('36 -COSTOS OPERATIVOS'!L110/'36 -COSTOS OPERATIVOS'!J110)</f>
        <v>#DIV/0!</v>
      </c>
      <c r="K110" s="14"/>
      <c r="L110" s="15"/>
    </row>
    <row r="111" spans="1:12">
      <c r="A111" s="65" t="s">
        <v>143</v>
      </c>
      <c r="B111" s="11" t="s">
        <v>86</v>
      </c>
      <c r="C111" s="12" t="e">
        <f>SUM('36 -COSTOS OPERATIVOS'!E111/'36 -COSTOS OPERATIVOS'!C111)</f>
        <v>#DIV/0!</v>
      </c>
      <c r="D111" s="13">
        <f>SUM('36 -COSTOS OPERATIVOS'!F111/'36 -COSTOS OPERATIVOS'!D111)</f>
        <v>1.1803833613864325</v>
      </c>
      <c r="E111" s="14" t="e">
        <f>SUM('36 -COSTOS OPERATIVOS'!G111/'36 -COSTOS OPERATIVOS'!E111)</f>
        <v>#DIV/0!</v>
      </c>
      <c r="F111" s="15">
        <f>SUM('36 -COSTOS OPERATIVOS'!H111/'36 -COSTOS OPERATIVOS'!F111)</f>
        <v>1.1889216977380981</v>
      </c>
      <c r="G111" s="12" t="e">
        <f>SUM('36 -COSTOS OPERATIVOS'!I111/'36 -COSTOS OPERATIVOS'!G111)</f>
        <v>#DIV/0!</v>
      </c>
      <c r="H111" s="13">
        <f>SUM('36 -COSTOS OPERATIVOS'!J111/'36 -COSTOS OPERATIVOS'!H111)</f>
        <v>1.3606310926288374</v>
      </c>
      <c r="I111" s="14" t="e">
        <f>SUM('36 -COSTOS OPERATIVOS'!K111/'36 -COSTOS OPERATIVOS'!I111)</f>
        <v>#DIV/0!</v>
      </c>
      <c r="J111" s="15">
        <f>SUM('36 -COSTOS OPERATIVOS'!L111/'36 -COSTOS OPERATIVOS'!J111)</f>
        <v>0.57734179172279332</v>
      </c>
      <c r="K111" s="14"/>
      <c r="L111" s="15"/>
    </row>
    <row r="112" spans="1:12">
      <c r="A112" s="66" t="s">
        <v>144</v>
      </c>
      <c r="B112" s="25" t="s">
        <v>145</v>
      </c>
      <c r="C112" s="12" t="e">
        <f>SUM('36 -COSTOS OPERATIVOS'!E112/'36 -COSTOS OPERATIVOS'!C112)</f>
        <v>#DIV/0!</v>
      </c>
      <c r="D112" s="13">
        <f>SUM('36 -COSTOS OPERATIVOS'!F112/'36 -COSTOS OPERATIVOS'!D112)</f>
        <v>1.368790835001658</v>
      </c>
      <c r="E112" s="14" t="e">
        <f>SUM('36 -COSTOS OPERATIVOS'!G112/'36 -COSTOS OPERATIVOS'!E112)</f>
        <v>#DIV/0!</v>
      </c>
      <c r="F112" s="15">
        <f>SUM('36 -COSTOS OPERATIVOS'!H112/'36 -COSTOS OPERATIVOS'!F112)</f>
        <v>1.0423046954576998</v>
      </c>
      <c r="G112" s="12" t="e">
        <f>SUM('36 -COSTOS OPERATIVOS'!I112/'36 -COSTOS OPERATIVOS'!G112)</f>
        <v>#DIV/0!</v>
      </c>
      <c r="H112" s="13">
        <f>SUM('36 -COSTOS OPERATIVOS'!J112/'36 -COSTOS OPERATIVOS'!H112)</f>
        <v>1.5708889343511272</v>
      </c>
      <c r="I112" s="14" t="e">
        <f>SUM('36 -COSTOS OPERATIVOS'!K112/'36 -COSTOS OPERATIVOS'!I112)</f>
        <v>#DIV/0!</v>
      </c>
      <c r="J112" s="15">
        <f>SUM('36 -COSTOS OPERATIVOS'!L112/'36 -COSTOS OPERATIVOS'!J112)</f>
        <v>0.53397166409824492</v>
      </c>
      <c r="K112" s="14"/>
      <c r="L112" s="15"/>
    </row>
    <row r="113" spans="1:12">
      <c r="A113" s="66" t="s">
        <v>146</v>
      </c>
      <c r="B113" s="25" t="s">
        <v>147</v>
      </c>
      <c r="C113" s="12" t="e">
        <f>SUM('36 -COSTOS OPERATIVOS'!E113/'36 -COSTOS OPERATIVOS'!C113)</f>
        <v>#DIV/0!</v>
      </c>
      <c r="D113" s="13">
        <f>SUM('36 -COSTOS OPERATIVOS'!F113/'36 -COSTOS OPERATIVOS'!D113)</f>
        <v>0.58521144639624267</v>
      </c>
      <c r="E113" s="14" t="e">
        <f>SUM('36 -COSTOS OPERATIVOS'!G113/'36 -COSTOS OPERATIVOS'!E113)</f>
        <v>#DIV/0!</v>
      </c>
      <c r="F113" s="15">
        <f>SUM('36 -COSTOS OPERATIVOS'!H113/'36 -COSTOS OPERATIVOS'!F113)</f>
        <v>1.4240953161687455</v>
      </c>
      <c r="G113" s="12" t="e">
        <f>SUM('36 -COSTOS OPERATIVOS'!I113/'36 -COSTOS OPERATIVOS'!G113)</f>
        <v>#DIV/0!</v>
      </c>
      <c r="H113" s="13">
        <f>SUM('36 -COSTOS OPERATIVOS'!J113/'36 -COSTOS OPERATIVOS'!H113)</f>
        <v>0.90088806195527782</v>
      </c>
      <c r="I113" s="14" t="e">
        <f>SUM('36 -COSTOS OPERATIVOS'!K113/'36 -COSTOS OPERATIVOS'!I113)</f>
        <v>#DIV/0!</v>
      </c>
      <c r="J113" s="15">
        <f>SUM('36 -COSTOS OPERATIVOS'!L113/'36 -COSTOS OPERATIVOS'!J113)</f>
        <v>0.72131076961666574</v>
      </c>
      <c r="K113" s="14"/>
      <c r="L113" s="15"/>
    </row>
    <row r="114" spans="1:12">
      <c r="A114" s="66" t="s">
        <v>148</v>
      </c>
      <c r="B114" s="25" t="s">
        <v>149</v>
      </c>
      <c r="C114" s="12" t="e">
        <f>SUM('36 -COSTOS OPERATIVOS'!E114/'36 -COSTOS OPERATIVOS'!C114)</f>
        <v>#DIV/0!</v>
      </c>
      <c r="D114" s="13" t="e">
        <f>SUM('36 -COSTOS OPERATIVOS'!F114/'36 -COSTOS OPERATIVOS'!D114)</f>
        <v>#DIV/0!</v>
      </c>
      <c r="E114" s="14" t="e">
        <f>SUM('36 -COSTOS OPERATIVOS'!G114/'36 -COSTOS OPERATIVOS'!E114)</f>
        <v>#DIV/0!</v>
      </c>
      <c r="F114" s="15" t="e">
        <f>SUM('36 -COSTOS OPERATIVOS'!H114/'36 -COSTOS OPERATIVOS'!F114)</f>
        <v>#DIV/0!</v>
      </c>
      <c r="G114" s="12" t="e">
        <f>SUM('36 -COSTOS OPERATIVOS'!I114/'36 -COSTOS OPERATIVOS'!G114)</f>
        <v>#DIV/0!</v>
      </c>
      <c r="H114" s="13" t="e">
        <f>SUM('36 -COSTOS OPERATIVOS'!J114/'36 -COSTOS OPERATIVOS'!H114)</f>
        <v>#DIV/0!</v>
      </c>
      <c r="I114" s="14" t="e">
        <f>SUM('36 -COSTOS OPERATIVOS'!K114/'36 -COSTOS OPERATIVOS'!I114)</f>
        <v>#DIV/0!</v>
      </c>
      <c r="J114" s="15" t="e">
        <f>SUM('36 -COSTOS OPERATIVOS'!L114/'36 -COSTOS OPERATIVOS'!J114)</f>
        <v>#DIV/0!</v>
      </c>
      <c r="K114" s="14"/>
      <c r="L114" s="15"/>
    </row>
    <row r="115" spans="1:12">
      <c r="A115" s="66" t="s">
        <v>150</v>
      </c>
      <c r="B115" s="25" t="s">
        <v>151</v>
      </c>
      <c r="C115" s="12" t="e">
        <f>SUM('36 -COSTOS OPERATIVOS'!E115/'36 -COSTOS OPERATIVOS'!C115)</f>
        <v>#DIV/0!</v>
      </c>
      <c r="D115" s="13" t="e">
        <f>SUM('36 -COSTOS OPERATIVOS'!F115/'36 -COSTOS OPERATIVOS'!D115)</f>
        <v>#DIV/0!</v>
      </c>
      <c r="E115" s="14" t="e">
        <f>SUM('36 -COSTOS OPERATIVOS'!G115/'36 -COSTOS OPERATIVOS'!E115)</f>
        <v>#DIV/0!</v>
      </c>
      <c r="F115" s="15" t="e">
        <f>SUM('36 -COSTOS OPERATIVOS'!H115/'36 -COSTOS OPERATIVOS'!F115)</f>
        <v>#DIV/0!</v>
      </c>
      <c r="G115" s="12" t="e">
        <f>SUM('36 -COSTOS OPERATIVOS'!I115/'36 -COSTOS OPERATIVOS'!G115)</f>
        <v>#DIV/0!</v>
      </c>
      <c r="H115" s="13" t="e">
        <f>SUM('36 -COSTOS OPERATIVOS'!J115/'36 -COSTOS OPERATIVOS'!H115)</f>
        <v>#DIV/0!</v>
      </c>
      <c r="I115" s="14" t="e">
        <f>SUM('36 -COSTOS OPERATIVOS'!K115/'36 -COSTOS OPERATIVOS'!I115)</f>
        <v>#DIV/0!</v>
      </c>
      <c r="J115" s="15" t="e">
        <f>SUM('36 -COSTOS OPERATIVOS'!L115/'36 -COSTOS OPERATIVOS'!J115)</f>
        <v>#DIV/0!</v>
      </c>
      <c r="K115" s="14"/>
      <c r="L115" s="15"/>
    </row>
    <row r="116" spans="1:12">
      <c r="A116" s="66" t="s">
        <v>152</v>
      </c>
      <c r="B116" s="25" t="s">
        <v>153</v>
      </c>
      <c r="C116" s="12" t="e">
        <f>SUM('36 -COSTOS OPERATIVOS'!E116/'36 -COSTOS OPERATIVOS'!C116)</f>
        <v>#DIV/0!</v>
      </c>
      <c r="D116" s="13">
        <f>SUM('36 -COSTOS OPERATIVOS'!F116/'36 -COSTOS OPERATIVOS'!D116)</f>
        <v>1.8203645533891464</v>
      </c>
      <c r="E116" s="14" t="e">
        <f>SUM('36 -COSTOS OPERATIVOS'!G116/'36 -COSTOS OPERATIVOS'!E116)</f>
        <v>#DIV/0!</v>
      </c>
      <c r="F116" s="15">
        <f>SUM('36 -COSTOS OPERATIVOS'!H116/'36 -COSTOS OPERATIVOS'!F116)</f>
        <v>1.6150237230294804</v>
      </c>
      <c r="G116" s="12" t="e">
        <f>SUM('36 -COSTOS OPERATIVOS'!I116/'36 -COSTOS OPERATIVOS'!G116)</f>
        <v>#DIV/0!</v>
      </c>
      <c r="H116" s="13">
        <f>SUM('36 -COSTOS OPERATIVOS'!J116/'36 -COSTOS OPERATIVOS'!H116)</f>
        <v>1.1434768269074489</v>
      </c>
      <c r="I116" s="14" t="e">
        <f>SUM('36 -COSTOS OPERATIVOS'!K116/'36 -COSTOS OPERATIVOS'!I116)</f>
        <v>#DIV/0!</v>
      </c>
      <c r="J116" s="15">
        <f>SUM('36 -COSTOS OPERATIVOS'!L116/'36 -COSTOS OPERATIVOS'!J116)</f>
        <v>0.65290402967336636</v>
      </c>
      <c r="K116" s="14"/>
      <c r="L116" s="15"/>
    </row>
    <row r="117" spans="1:12">
      <c r="A117" s="66" t="s">
        <v>154</v>
      </c>
      <c r="B117" s="25" t="s">
        <v>155</v>
      </c>
      <c r="C117" s="12" t="e">
        <f>SUM('36 -COSTOS OPERATIVOS'!E117/'36 -COSTOS OPERATIVOS'!C117)</f>
        <v>#DIV/0!</v>
      </c>
      <c r="D117" s="13" t="e">
        <f>SUM('36 -COSTOS OPERATIVOS'!F117/'36 -COSTOS OPERATIVOS'!D117)</f>
        <v>#DIV/0!</v>
      </c>
      <c r="E117" s="14" t="e">
        <f>SUM('36 -COSTOS OPERATIVOS'!G117/'36 -COSTOS OPERATIVOS'!E117)</f>
        <v>#DIV/0!</v>
      </c>
      <c r="F117" s="15" t="e">
        <f>SUM('36 -COSTOS OPERATIVOS'!H117/'36 -COSTOS OPERATIVOS'!F117)</f>
        <v>#DIV/0!</v>
      </c>
      <c r="G117" s="12" t="e">
        <f>SUM('36 -COSTOS OPERATIVOS'!I117/'36 -COSTOS OPERATIVOS'!G117)</f>
        <v>#DIV/0!</v>
      </c>
      <c r="H117" s="13" t="e">
        <f>SUM('36 -COSTOS OPERATIVOS'!J117/'36 -COSTOS OPERATIVOS'!H117)</f>
        <v>#DIV/0!</v>
      </c>
      <c r="I117" s="14" t="e">
        <f>SUM('36 -COSTOS OPERATIVOS'!K117/'36 -COSTOS OPERATIVOS'!I117)</f>
        <v>#DIV/0!</v>
      </c>
      <c r="J117" s="15" t="e">
        <f>SUM('36 -COSTOS OPERATIVOS'!L117/'36 -COSTOS OPERATIVOS'!J117)</f>
        <v>#DIV/0!</v>
      </c>
      <c r="K117" s="14"/>
      <c r="L117" s="15"/>
    </row>
    <row r="118" spans="1:12">
      <c r="A118" s="66" t="s">
        <v>156</v>
      </c>
      <c r="B118" s="25" t="s">
        <v>157</v>
      </c>
      <c r="C118" s="12" t="e">
        <f>SUM('36 -COSTOS OPERATIVOS'!E118/'36 -COSTOS OPERATIVOS'!C118)</f>
        <v>#DIV/0!</v>
      </c>
      <c r="D118" s="13" t="e">
        <f>SUM('36 -COSTOS OPERATIVOS'!F118/'36 -COSTOS OPERATIVOS'!D118)</f>
        <v>#DIV/0!</v>
      </c>
      <c r="E118" s="14" t="e">
        <f>SUM('36 -COSTOS OPERATIVOS'!G118/'36 -COSTOS OPERATIVOS'!E118)</f>
        <v>#DIV/0!</v>
      </c>
      <c r="F118" s="15" t="e">
        <f>SUM('36 -COSTOS OPERATIVOS'!H118/'36 -COSTOS OPERATIVOS'!F118)</f>
        <v>#DIV/0!</v>
      </c>
      <c r="G118" s="12" t="e">
        <f>SUM('36 -COSTOS OPERATIVOS'!I118/'36 -COSTOS OPERATIVOS'!G118)</f>
        <v>#DIV/0!</v>
      </c>
      <c r="H118" s="13" t="e">
        <f>SUM('36 -COSTOS OPERATIVOS'!J118/'36 -COSTOS OPERATIVOS'!H118)</f>
        <v>#DIV/0!</v>
      </c>
      <c r="I118" s="14" t="e">
        <f>SUM('36 -COSTOS OPERATIVOS'!K118/'36 -COSTOS OPERATIVOS'!I118)</f>
        <v>#DIV/0!</v>
      </c>
      <c r="J118" s="15" t="e">
        <f>SUM('36 -COSTOS OPERATIVOS'!L118/'36 -COSTOS OPERATIVOS'!J118)</f>
        <v>#DIV/0!</v>
      </c>
      <c r="K118" s="14"/>
      <c r="L118" s="15"/>
    </row>
    <row r="119" spans="1:12">
      <c r="A119" s="66" t="s">
        <v>158</v>
      </c>
      <c r="B119" s="25" t="s">
        <v>159</v>
      </c>
      <c r="C119" s="12" t="e">
        <f>SUM('36 -COSTOS OPERATIVOS'!E119/'36 -COSTOS OPERATIVOS'!C119)</f>
        <v>#DIV/0!</v>
      </c>
      <c r="D119" s="13" t="e">
        <f>SUM('36 -COSTOS OPERATIVOS'!F119/'36 -COSTOS OPERATIVOS'!D119)</f>
        <v>#DIV/0!</v>
      </c>
      <c r="E119" s="14" t="e">
        <f>SUM('36 -COSTOS OPERATIVOS'!G119/'36 -COSTOS OPERATIVOS'!E119)</f>
        <v>#DIV/0!</v>
      </c>
      <c r="F119" s="15" t="e">
        <f>SUM('36 -COSTOS OPERATIVOS'!H119/'36 -COSTOS OPERATIVOS'!F119)</f>
        <v>#DIV/0!</v>
      </c>
      <c r="G119" s="12" t="e">
        <f>SUM('36 -COSTOS OPERATIVOS'!I119/'36 -COSTOS OPERATIVOS'!G119)</f>
        <v>#DIV/0!</v>
      </c>
      <c r="H119" s="13" t="e">
        <f>SUM('36 -COSTOS OPERATIVOS'!J119/'36 -COSTOS OPERATIVOS'!H119)</f>
        <v>#DIV/0!</v>
      </c>
      <c r="I119" s="14" t="e">
        <f>SUM('36 -COSTOS OPERATIVOS'!K119/'36 -COSTOS OPERATIVOS'!I119)</f>
        <v>#DIV/0!</v>
      </c>
      <c r="J119" s="15" t="e">
        <f>SUM('36 -COSTOS OPERATIVOS'!L119/'36 -COSTOS OPERATIVOS'!J119)</f>
        <v>#DIV/0!</v>
      </c>
      <c r="K119" s="14"/>
      <c r="L119" s="15"/>
    </row>
    <row r="120" spans="1:12">
      <c r="A120" s="66" t="s">
        <v>198</v>
      </c>
      <c r="B120" s="11" t="s">
        <v>87</v>
      </c>
      <c r="C120" s="12" t="e">
        <f>SUM('36 -COSTOS OPERATIVOS'!E120/'36 -COSTOS OPERATIVOS'!C120)</f>
        <v>#DIV/0!</v>
      </c>
      <c r="D120" s="13" t="e">
        <f>SUM('36 -COSTOS OPERATIVOS'!F120/'36 -COSTOS OPERATIVOS'!D120)</f>
        <v>#DIV/0!</v>
      </c>
      <c r="E120" s="14" t="e">
        <f>SUM('36 -COSTOS OPERATIVOS'!G120/'36 -COSTOS OPERATIVOS'!E120)</f>
        <v>#DIV/0!</v>
      </c>
      <c r="F120" s="15" t="e">
        <f>SUM('36 -COSTOS OPERATIVOS'!H120/'36 -COSTOS OPERATIVOS'!F120)</f>
        <v>#DIV/0!</v>
      </c>
      <c r="G120" s="12" t="e">
        <f>SUM('36 -COSTOS OPERATIVOS'!I120/'36 -COSTOS OPERATIVOS'!G120)</f>
        <v>#DIV/0!</v>
      </c>
      <c r="H120" s="13" t="e">
        <f>SUM('36 -COSTOS OPERATIVOS'!J120/'36 -COSTOS OPERATIVOS'!H120)</f>
        <v>#DIV/0!</v>
      </c>
      <c r="I120" s="14" t="e">
        <f>SUM('36 -COSTOS OPERATIVOS'!K120/'36 -COSTOS OPERATIVOS'!I120)</f>
        <v>#DIV/0!</v>
      </c>
      <c r="J120" s="15" t="e">
        <f>SUM('36 -COSTOS OPERATIVOS'!L120/'36 -COSTOS OPERATIVOS'!J120)</f>
        <v>#DIV/0!</v>
      </c>
      <c r="K120" s="14"/>
      <c r="L120" s="15"/>
    </row>
    <row r="121" spans="1:12">
      <c r="A121" s="66" t="s">
        <v>200</v>
      </c>
      <c r="B121" s="22" t="s">
        <v>88</v>
      </c>
      <c r="C121" s="12" t="e">
        <f>SUM('36 -COSTOS OPERATIVOS'!E121/'36 -COSTOS OPERATIVOS'!C121)</f>
        <v>#DIV/0!</v>
      </c>
      <c r="D121" s="13" t="e">
        <f>SUM('36 -COSTOS OPERATIVOS'!F121/'36 -COSTOS OPERATIVOS'!D121)</f>
        <v>#DIV/0!</v>
      </c>
      <c r="E121" s="14" t="e">
        <f>SUM('36 -COSTOS OPERATIVOS'!G121/'36 -COSTOS OPERATIVOS'!E121)</f>
        <v>#DIV/0!</v>
      </c>
      <c r="F121" s="15" t="e">
        <f>SUM('36 -COSTOS OPERATIVOS'!H121/'36 -COSTOS OPERATIVOS'!F121)</f>
        <v>#DIV/0!</v>
      </c>
      <c r="G121" s="12" t="e">
        <f>SUM('36 -COSTOS OPERATIVOS'!I121/'36 -COSTOS OPERATIVOS'!G121)</f>
        <v>#DIV/0!</v>
      </c>
      <c r="H121" s="13" t="e">
        <f>SUM('36 -COSTOS OPERATIVOS'!J121/'36 -COSTOS OPERATIVOS'!H121)</f>
        <v>#DIV/0!</v>
      </c>
      <c r="I121" s="14" t="e">
        <f>SUM('36 -COSTOS OPERATIVOS'!K121/'36 -COSTOS OPERATIVOS'!I121)</f>
        <v>#DIV/0!</v>
      </c>
      <c r="J121" s="15" t="e">
        <f>SUM('36 -COSTOS OPERATIVOS'!L121/'36 -COSTOS OPERATIVOS'!J121)</f>
        <v>#DIV/0!</v>
      </c>
      <c r="K121" s="14"/>
      <c r="L121" s="15"/>
    </row>
    <row r="122" spans="1:12">
      <c r="A122" s="66" t="s">
        <v>199</v>
      </c>
      <c r="B122" s="22" t="s">
        <v>89</v>
      </c>
      <c r="C122" s="12" t="e">
        <f>SUM('36 -COSTOS OPERATIVOS'!E122/'36 -COSTOS OPERATIVOS'!C122)</f>
        <v>#DIV/0!</v>
      </c>
      <c r="D122" s="13" t="e">
        <f>SUM('36 -COSTOS OPERATIVOS'!F122/'36 -COSTOS OPERATIVOS'!D122)</f>
        <v>#DIV/0!</v>
      </c>
      <c r="E122" s="14" t="e">
        <f>SUM('36 -COSTOS OPERATIVOS'!G122/'36 -COSTOS OPERATIVOS'!E122)</f>
        <v>#DIV/0!</v>
      </c>
      <c r="F122" s="15" t="e">
        <f>SUM('36 -COSTOS OPERATIVOS'!H122/'36 -COSTOS OPERATIVOS'!F122)</f>
        <v>#DIV/0!</v>
      </c>
      <c r="G122" s="12" t="e">
        <f>SUM('36 -COSTOS OPERATIVOS'!I122/'36 -COSTOS OPERATIVOS'!G122)</f>
        <v>#DIV/0!</v>
      </c>
      <c r="H122" s="13" t="e">
        <f>SUM('36 -COSTOS OPERATIVOS'!J122/'36 -COSTOS OPERATIVOS'!H122)</f>
        <v>#DIV/0!</v>
      </c>
      <c r="I122" s="14" t="e">
        <f>SUM('36 -COSTOS OPERATIVOS'!K122/'36 -COSTOS OPERATIVOS'!I122)</f>
        <v>#DIV/0!</v>
      </c>
      <c r="J122" s="15" t="e">
        <f>SUM('36 -COSTOS OPERATIVOS'!L122/'36 -COSTOS OPERATIVOS'!J122)</f>
        <v>#DIV/0!</v>
      </c>
      <c r="K122" s="14"/>
      <c r="L122" s="15"/>
    </row>
    <row r="123" spans="1:12">
      <c r="A123" s="66" t="s">
        <v>160</v>
      </c>
      <c r="B123" s="11" t="s">
        <v>90</v>
      </c>
      <c r="C123" s="12" t="e">
        <f>SUM('36 -COSTOS OPERATIVOS'!E123/'36 -COSTOS OPERATIVOS'!C123)</f>
        <v>#DIV/0!</v>
      </c>
      <c r="D123" s="13" t="e">
        <f>SUM('36 -COSTOS OPERATIVOS'!F123/'36 -COSTOS OPERATIVOS'!D123)</f>
        <v>#DIV/0!</v>
      </c>
      <c r="E123" s="14" t="e">
        <f>SUM('36 -COSTOS OPERATIVOS'!G123/'36 -COSTOS OPERATIVOS'!E123)</f>
        <v>#DIV/0!</v>
      </c>
      <c r="F123" s="15" t="e">
        <f>SUM('36 -COSTOS OPERATIVOS'!H123/'36 -COSTOS OPERATIVOS'!F123)</f>
        <v>#DIV/0!</v>
      </c>
      <c r="G123" s="12" t="e">
        <f>SUM('36 -COSTOS OPERATIVOS'!I123/'36 -COSTOS OPERATIVOS'!G123)</f>
        <v>#DIV/0!</v>
      </c>
      <c r="H123" s="13" t="e">
        <f>SUM('36 -COSTOS OPERATIVOS'!J123/'36 -COSTOS OPERATIVOS'!H123)</f>
        <v>#DIV/0!</v>
      </c>
      <c r="I123" s="14" t="e">
        <f>SUM('36 -COSTOS OPERATIVOS'!K123/'36 -COSTOS OPERATIVOS'!I123)</f>
        <v>#DIV/0!</v>
      </c>
      <c r="J123" s="15" t="e">
        <f>SUM('36 -COSTOS OPERATIVOS'!L123/'36 -COSTOS OPERATIVOS'!J123)</f>
        <v>#DIV/0!</v>
      </c>
      <c r="K123" s="14"/>
      <c r="L123" s="15"/>
    </row>
    <row r="124" spans="1:12">
      <c r="A124" s="66" t="s">
        <v>161</v>
      </c>
      <c r="B124" s="22" t="s">
        <v>162</v>
      </c>
      <c r="C124" s="12" t="e">
        <f>SUM('36 -COSTOS OPERATIVOS'!E124/'36 -COSTOS OPERATIVOS'!C124)</f>
        <v>#DIV/0!</v>
      </c>
      <c r="D124" s="13" t="e">
        <f>SUM('36 -COSTOS OPERATIVOS'!F124/'36 -COSTOS OPERATIVOS'!D124)</f>
        <v>#DIV/0!</v>
      </c>
      <c r="E124" s="14" t="e">
        <f>SUM('36 -COSTOS OPERATIVOS'!G124/'36 -COSTOS OPERATIVOS'!E124)</f>
        <v>#DIV/0!</v>
      </c>
      <c r="F124" s="15" t="e">
        <f>SUM('36 -COSTOS OPERATIVOS'!H124/'36 -COSTOS OPERATIVOS'!F124)</f>
        <v>#DIV/0!</v>
      </c>
      <c r="G124" s="12" t="e">
        <f>SUM('36 -COSTOS OPERATIVOS'!I124/'36 -COSTOS OPERATIVOS'!G124)</f>
        <v>#DIV/0!</v>
      </c>
      <c r="H124" s="13" t="e">
        <f>SUM('36 -COSTOS OPERATIVOS'!J124/'36 -COSTOS OPERATIVOS'!H124)</f>
        <v>#DIV/0!</v>
      </c>
      <c r="I124" s="14" t="e">
        <f>SUM('36 -COSTOS OPERATIVOS'!K124/'36 -COSTOS OPERATIVOS'!I124)</f>
        <v>#DIV/0!</v>
      </c>
      <c r="J124" s="15" t="e">
        <f>SUM('36 -COSTOS OPERATIVOS'!L124/'36 -COSTOS OPERATIVOS'!J124)</f>
        <v>#DIV/0!</v>
      </c>
      <c r="K124" s="14"/>
      <c r="L124" s="15"/>
    </row>
    <row r="125" spans="1:12">
      <c r="A125" s="67" t="s">
        <v>163</v>
      </c>
      <c r="B125" s="22" t="s">
        <v>91</v>
      </c>
      <c r="C125" s="12" t="e">
        <f>SUM('36 -COSTOS OPERATIVOS'!E125/'36 -COSTOS OPERATIVOS'!C125)</f>
        <v>#DIV/0!</v>
      </c>
      <c r="D125" s="13" t="e">
        <f>SUM('36 -COSTOS OPERATIVOS'!F125/'36 -COSTOS OPERATIVOS'!D125)</f>
        <v>#DIV/0!</v>
      </c>
      <c r="E125" s="14" t="e">
        <f>SUM('36 -COSTOS OPERATIVOS'!G125/'36 -COSTOS OPERATIVOS'!E125)</f>
        <v>#DIV/0!</v>
      </c>
      <c r="F125" s="15" t="e">
        <f>SUM('36 -COSTOS OPERATIVOS'!H125/'36 -COSTOS OPERATIVOS'!F125)</f>
        <v>#DIV/0!</v>
      </c>
      <c r="G125" s="12" t="e">
        <f>SUM('36 -COSTOS OPERATIVOS'!I125/'36 -COSTOS OPERATIVOS'!G125)</f>
        <v>#DIV/0!</v>
      </c>
      <c r="H125" s="13" t="e">
        <f>SUM('36 -COSTOS OPERATIVOS'!J125/'36 -COSTOS OPERATIVOS'!H125)</f>
        <v>#DIV/0!</v>
      </c>
      <c r="I125" s="14" t="e">
        <f>SUM('36 -COSTOS OPERATIVOS'!K125/'36 -COSTOS OPERATIVOS'!I125)</f>
        <v>#DIV/0!</v>
      </c>
      <c r="J125" s="15" t="e">
        <f>SUM('36 -COSTOS OPERATIVOS'!L125/'36 -COSTOS OPERATIVOS'!J125)</f>
        <v>#DIV/0!</v>
      </c>
      <c r="K125" s="14"/>
      <c r="L125" s="15"/>
    </row>
    <row r="126" spans="1:12">
      <c r="A126" s="68"/>
      <c r="B126" s="19" t="s">
        <v>37</v>
      </c>
      <c r="C126" s="12" t="e">
        <f>SUM('36 -COSTOS OPERATIVOS'!E126/'36 -COSTOS OPERATIVOS'!C126)</f>
        <v>#DIV/0!</v>
      </c>
      <c r="D126" s="13" t="e">
        <f>SUM('36 -COSTOS OPERATIVOS'!F126/'36 -COSTOS OPERATIVOS'!D126)</f>
        <v>#DIV/0!</v>
      </c>
      <c r="E126" s="14" t="e">
        <f>SUM('36 -COSTOS OPERATIVOS'!G126/'36 -COSTOS OPERATIVOS'!E126)</f>
        <v>#DIV/0!</v>
      </c>
      <c r="F126" s="15" t="e">
        <f>SUM('36 -COSTOS OPERATIVOS'!H126/'36 -COSTOS OPERATIVOS'!F126)</f>
        <v>#DIV/0!</v>
      </c>
      <c r="G126" s="12" t="e">
        <f>SUM('36 -COSTOS OPERATIVOS'!I126/'36 -COSTOS OPERATIVOS'!G126)</f>
        <v>#DIV/0!</v>
      </c>
      <c r="H126" s="13" t="e">
        <f>SUM('36 -COSTOS OPERATIVOS'!J126/'36 -COSTOS OPERATIVOS'!H126)</f>
        <v>#DIV/0!</v>
      </c>
      <c r="I126" s="14" t="e">
        <f>SUM('36 -COSTOS OPERATIVOS'!K126/'36 -COSTOS OPERATIVOS'!I126)</f>
        <v>#DIV/0!</v>
      </c>
      <c r="J126" s="15" t="e">
        <f>SUM('36 -COSTOS OPERATIVOS'!L126/'36 -COSTOS OPERATIVOS'!J126)</f>
        <v>#DIV/0!</v>
      </c>
      <c r="K126" s="14"/>
      <c r="L126" s="15"/>
    </row>
    <row r="127" spans="1:12" ht="15" thickBot="1">
      <c r="A127" s="69"/>
      <c r="B127" s="28" t="s">
        <v>37</v>
      </c>
      <c r="C127" s="29" t="e">
        <f>SUM('36 -COSTOS OPERATIVOS'!E127/'36 -COSTOS OPERATIVOS'!C127)</f>
        <v>#DIV/0!</v>
      </c>
      <c r="D127" s="30" t="e">
        <f>SUM('36 -COSTOS OPERATIVOS'!F127/'36 -COSTOS OPERATIVOS'!D127)</f>
        <v>#DIV/0!</v>
      </c>
      <c r="E127" s="31" t="e">
        <f>SUM('36 -COSTOS OPERATIVOS'!G127/'36 -COSTOS OPERATIVOS'!E127)</f>
        <v>#DIV/0!</v>
      </c>
      <c r="F127" s="32" t="e">
        <f>SUM('36 -COSTOS OPERATIVOS'!H127/'36 -COSTOS OPERATIVOS'!F127)</f>
        <v>#DIV/0!</v>
      </c>
      <c r="G127" s="29" t="e">
        <f>SUM('36 -COSTOS OPERATIVOS'!I127/'36 -COSTOS OPERATIVOS'!G127)</f>
        <v>#DIV/0!</v>
      </c>
      <c r="H127" s="30" t="e">
        <f>SUM('36 -COSTOS OPERATIVOS'!J127/'36 -COSTOS OPERATIVOS'!H127)</f>
        <v>#DIV/0!</v>
      </c>
      <c r="I127" s="31" t="e">
        <f>SUM('36 -COSTOS OPERATIVOS'!K127/'36 -COSTOS OPERATIVOS'!I127)</f>
        <v>#DIV/0!</v>
      </c>
      <c r="J127" s="32" t="e">
        <f>SUM('36 -COSTOS OPERATIVOS'!L127/'36 -COSTOS OPERATIVOS'!J127)</f>
        <v>#DIV/0!</v>
      </c>
      <c r="K127" s="31"/>
      <c r="L127" s="32"/>
    </row>
    <row r="128" spans="1:1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2:1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2:1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2:1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2:1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2:1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2:1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2:1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2:1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2:1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2:1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2:1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2:1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2:1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2:1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2:1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</sheetData>
  <mergeCells count="8">
    <mergeCell ref="C12:L12"/>
    <mergeCell ref="A12:A14"/>
    <mergeCell ref="B12:B14"/>
    <mergeCell ref="C13:D13"/>
    <mergeCell ref="E13:F13"/>
    <mergeCell ref="G13:H13"/>
    <mergeCell ref="I13:J13"/>
    <mergeCell ref="K13:L13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44"/>
  <sheetViews>
    <sheetView topLeftCell="C134" workbookViewId="0">
      <selection activeCell="F141" sqref="F141"/>
    </sheetView>
  </sheetViews>
  <sheetFormatPr baseColWidth="10" defaultRowHeight="14.4"/>
  <cols>
    <col min="1" max="1" width="17.88671875" style="62" bestFit="1" customWidth="1"/>
    <col min="2" max="2" width="57.5546875" customWidth="1"/>
    <col min="3" max="3" width="13.33203125" customWidth="1"/>
    <col min="4" max="4" width="15.109375" customWidth="1"/>
    <col min="5" max="5" width="12.88671875" customWidth="1"/>
    <col min="6" max="6" width="13.109375" customWidth="1"/>
    <col min="7" max="7" width="13.44140625" customWidth="1"/>
    <col min="9" max="9" width="14.109375" customWidth="1"/>
    <col min="11" max="11" width="12.88671875" customWidth="1"/>
  </cols>
  <sheetData>
    <row r="1" spans="1:12" s="1" customFormat="1" ht="10.199999999999999">
      <c r="A1" s="62"/>
      <c r="B1" s="2"/>
    </row>
    <row r="2" spans="1:12" s="1" customFormat="1" ht="10.199999999999999">
      <c r="A2" s="62"/>
    </row>
    <row r="3" spans="1:12" s="1" customFormat="1" ht="10.199999999999999">
      <c r="A3" s="62"/>
    </row>
    <row r="4" spans="1:12" s="1" customFormat="1" ht="10.8" thickBot="1">
      <c r="A4" s="62"/>
    </row>
    <row r="5" spans="1:12" s="1" customFormat="1" ht="10.8" thickBot="1">
      <c r="A5" s="62"/>
      <c r="B5" s="3" t="s">
        <v>0</v>
      </c>
    </row>
    <row r="6" spans="1:12" s="1" customFormat="1" ht="10.199999999999999">
      <c r="A6" s="62"/>
      <c r="C6" s="4"/>
    </row>
    <row r="7" spans="1:12" s="1" customFormat="1" ht="10.199999999999999">
      <c r="A7" s="62"/>
      <c r="C7" s="4"/>
    </row>
    <row r="8" spans="1:12" s="1" customFormat="1" ht="10.199999999999999">
      <c r="A8" s="62"/>
      <c r="B8" s="5" t="s">
        <v>2</v>
      </c>
      <c r="C8" s="4"/>
    </row>
    <row r="9" spans="1:12" s="1" customFormat="1" ht="10.199999999999999">
      <c r="A9" s="62"/>
      <c r="C9" s="4"/>
    </row>
    <row r="10" spans="1:12" s="1" customFormat="1" ht="10.199999999999999">
      <c r="A10" s="62"/>
      <c r="C10" s="4"/>
    </row>
    <row r="11" spans="1:12" ht="15" thickBot="1"/>
    <row r="12" spans="1:12" ht="15" thickBot="1">
      <c r="A12" s="119" t="s">
        <v>167</v>
      </c>
      <c r="B12" s="104" t="s">
        <v>168</v>
      </c>
      <c r="C12" s="97"/>
      <c r="D12" s="97"/>
      <c r="E12" s="97"/>
      <c r="F12" s="97"/>
      <c r="G12" s="97"/>
      <c r="H12" s="97"/>
      <c r="I12" s="97"/>
      <c r="J12" s="97"/>
      <c r="K12" s="97"/>
      <c r="L12" s="98"/>
    </row>
    <row r="13" spans="1:12">
      <c r="A13" s="120"/>
      <c r="B13" s="105"/>
      <c r="C13" s="122" t="s">
        <v>6</v>
      </c>
      <c r="D13" s="123"/>
      <c r="E13" s="124" t="s">
        <v>7</v>
      </c>
      <c r="F13" s="124"/>
      <c r="G13" s="122" t="s">
        <v>8</v>
      </c>
      <c r="H13" s="123"/>
      <c r="I13" s="124" t="s">
        <v>224</v>
      </c>
      <c r="J13" s="124"/>
      <c r="K13" s="125" t="s">
        <v>9</v>
      </c>
      <c r="L13" s="126"/>
    </row>
    <row r="14" spans="1:12" ht="15" thickBot="1">
      <c r="A14" s="121"/>
      <c r="B14" s="106"/>
      <c r="C14" s="39" t="s">
        <v>204</v>
      </c>
      <c r="D14" s="40" t="s">
        <v>205</v>
      </c>
      <c r="E14" s="39" t="s">
        <v>204</v>
      </c>
      <c r="F14" s="40" t="s">
        <v>205</v>
      </c>
      <c r="G14" s="39" t="s">
        <v>204</v>
      </c>
      <c r="H14" s="40" t="s">
        <v>205</v>
      </c>
      <c r="I14" s="39" t="s">
        <v>204</v>
      </c>
      <c r="J14" s="40" t="s">
        <v>205</v>
      </c>
      <c r="K14" s="39" t="s">
        <v>204</v>
      </c>
      <c r="L14" s="40" t="s">
        <v>205</v>
      </c>
    </row>
    <row r="15" spans="1:12" ht="15" thickBot="1">
      <c r="A15" s="63" t="s">
        <v>114</v>
      </c>
      <c r="B15" s="6" t="s">
        <v>201</v>
      </c>
      <c r="C15" s="7">
        <f>SUM('36 - GASTOS ADMINISTRATIVOS'!E15/'36 - GASTOS ADMINISTRATIVOS'!C15)</f>
        <v>0.81016972328909509</v>
      </c>
      <c r="D15" s="8">
        <f>SUM('36 - GASTOS ADMINISTRATIVOS'!F15/'36 - GASTOS ADMINISTRATIVOS'!D15)</f>
        <v>1.384981444895875</v>
      </c>
      <c r="E15" s="9">
        <f>SUM('36 - GASTOS ADMINISTRATIVOS'!G15/'36 - GASTOS ADMINISTRATIVOS'!E15)</f>
        <v>1.4296908514936544</v>
      </c>
      <c r="F15" s="10">
        <f>SUM('36 - GASTOS ADMINISTRATIVOS'!H15/'36 - GASTOS ADMINISTRATIVOS'!F15)</f>
        <v>2.5092817473349713</v>
      </c>
      <c r="G15" s="7">
        <f>SUM('36 - GASTOS ADMINISTRATIVOS'!I15/'36 - GASTOS ADMINISTRATIVOS'!G15)</f>
        <v>1.0060787976513137</v>
      </c>
      <c r="H15" s="8">
        <f>SUM('36 - GASTOS ADMINISTRATIVOS'!J15/'36 - GASTOS ADMINISTRATIVOS'!H15)</f>
        <v>2.2954206994637221</v>
      </c>
      <c r="I15" s="9">
        <f>SUM('36 - GASTOS ADMINISTRATIVOS'!K15/'36 - GASTOS ADMINISTRATIVOS'!I15)</f>
        <v>0.96794490713000525</v>
      </c>
      <c r="J15" s="10">
        <f>SUM('36 - GASTOS ADMINISTRATIVOS'!L15/'36 - GASTOS ADMINISTRATIVOS'!J15)</f>
        <v>0.56726550408666809</v>
      </c>
      <c r="K15" s="7"/>
      <c r="L15" s="8"/>
    </row>
    <row r="16" spans="1:12">
      <c r="A16" s="64" t="s">
        <v>113</v>
      </c>
      <c r="B16" s="11" t="s">
        <v>10</v>
      </c>
      <c r="C16" s="12">
        <f>SUM('36 - GASTOS ADMINISTRATIVOS'!E16/'36 - GASTOS ADMINISTRATIVOS'!C16)</f>
        <v>0.85796864057878341</v>
      </c>
      <c r="D16" s="13">
        <f>SUM('36 - GASTOS ADMINISTRATIVOS'!F16/'36 - GASTOS ADMINISTRATIVOS'!D16)</f>
        <v>1.2508906483894371</v>
      </c>
      <c r="E16" s="14">
        <f>SUM('36 - GASTOS ADMINISTRATIVOS'!G16/'36 - GASTOS ADMINISTRATIVOS'!E16)</f>
        <v>1.229186232323102</v>
      </c>
      <c r="F16" s="15">
        <f>SUM('36 - GASTOS ADMINISTRATIVOS'!H16/'36 - GASTOS ADMINISTRATIVOS'!F16)</f>
        <v>3.1403057468288895</v>
      </c>
      <c r="G16" s="12">
        <f>SUM('36 - GASTOS ADMINISTRATIVOS'!I16/'36 - GASTOS ADMINISTRATIVOS'!G16)</f>
        <v>1.1200661513514454</v>
      </c>
      <c r="H16" s="13">
        <f>SUM('36 - GASTOS ADMINISTRATIVOS'!J16/'36 - GASTOS ADMINISTRATIVOS'!H16)</f>
        <v>2.8369258741555963</v>
      </c>
      <c r="I16" s="14">
        <f>SUM('36 - GASTOS ADMINISTRATIVOS'!K16/'36 - GASTOS ADMINISTRATIVOS'!I16)</f>
        <v>0.89973394648776051</v>
      </c>
      <c r="J16" s="15">
        <f>SUM('36 - GASTOS ADMINISTRATIVOS'!L16/'36 - GASTOS ADMINISTRATIVOS'!J16)</f>
        <v>0.46367258465322786</v>
      </c>
      <c r="K16" s="12"/>
      <c r="L16" s="13"/>
    </row>
    <row r="17" spans="1:12">
      <c r="A17" s="65" t="s">
        <v>112</v>
      </c>
      <c r="B17" s="16" t="s">
        <v>11</v>
      </c>
      <c r="C17" s="12">
        <f>SUM('36 - GASTOS ADMINISTRATIVOS'!E17/'36 - GASTOS ADMINISTRATIVOS'!C17)</f>
        <v>0.96693842278921494</v>
      </c>
      <c r="D17" s="13" t="e">
        <f>SUM('36 - GASTOS ADMINISTRATIVOS'!F17/'36 - GASTOS ADMINISTRATIVOS'!D17)</f>
        <v>#DIV/0!</v>
      </c>
      <c r="E17" s="14">
        <f>SUM('36 - GASTOS ADMINISTRATIVOS'!G17/'36 - GASTOS ADMINISTRATIVOS'!E17)</f>
        <v>1.1237425483287737</v>
      </c>
      <c r="F17" s="15" t="e">
        <f>SUM('36 - GASTOS ADMINISTRATIVOS'!H17/'36 - GASTOS ADMINISTRATIVOS'!F17)</f>
        <v>#DIV/0!</v>
      </c>
      <c r="G17" s="12">
        <f>SUM('36 - GASTOS ADMINISTRATIVOS'!I17/'36 - GASTOS ADMINISTRATIVOS'!G17)</f>
        <v>0.83357400730953146</v>
      </c>
      <c r="H17" s="13" t="e">
        <f>SUM('36 - GASTOS ADMINISTRATIVOS'!J17/'36 - GASTOS ADMINISTRATIVOS'!H17)</f>
        <v>#DIV/0!</v>
      </c>
      <c r="I17" s="14">
        <f>SUM('36 - GASTOS ADMINISTRATIVOS'!K17/'36 - GASTOS ADMINISTRATIVOS'!I17)</f>
        <v>1.1649189540379177</v>
      </c>
      <c r="J17" s="15" t="e">
        <f>SUM('36 - GASTOS ADMINISTRATIVOS'!L17/'36 - GASTOS ADMINISTRATIVOS'!J17)</f>
        <v>#DIV/0!</v>
      </c>
      <c r="K17" s="12"/>
      <c r="L17" s="13"/>
    </row>
    <row r="18" spans="1:12">
      <c r="A18" s="65" t="s">
        <v>94</v>
      </c>
      <c r="B18" s="17" t="s">
        <v>12</v>
      </c>
      <c r="C18" s="12">
        <f>SUM('36 - GASTOS ADMINISTRATIVOS'!E18/'36 - GASTOS ADMINISTRATIVOS'!C18)</f>
        <v>0.99580759189142021</v>
      </c>
      <c r="D18" s="13" t="e">
        <f>SUM('36 - GASTOS ADMINISTRATIVOS'!F18/'36 - GASTOS ADMINISTRATIVOS'!D18)</f>
        <v>#DIV/0!</v>
      </c>
      <c r="E18" s="14">
        <f>SUM('36 - GASTOS ADMINISTRATIVOS'!G18/'36 - GASTOS ADMINISTRATIVOS'!E18)</f>
        <v>1.0501112228796206</v>
      </c>
      <c r="F18" s="15" t="e">
        <f>SUM('36 - GASTOS ADMINISTRATIVOS'!H18/'36 - GASTOS ADMINISTRATIVOS'!F18)</f>
        <v>#DIV/0!</v>
      </c>
      <c r="G18" s="12">
        <f>SUM('36 - GASTOS ADMINISTRATIVOS'!I18/'36 - GASTOS ADMINISTRATIVOS'!G18)</f>
        <v>0.86886057313569409</v>
      </c>
      <c r="H18" s="13" t="e">
        <f>SUM('36 - GASTOS ADMINISTRATIVOS'!J18/'36 - GASTOS ADMINISTRATIVOS'!H18)</f>
        <v>#DIV/0!</v>
      </c>
      <c r="I18" s="14">
        <f>SUM('36 - GASTOS ADMINISTRATIVOS'!K18/'36 - GASTOS ADMINISTRATIVOS'!I18)</f>
        <v>1.2536978306718214</v>
      </c>
      <c r="J18" s="15" t="e">
        <f>SUM('36 - GASTOS ADMINISTRATIVOS'!L18/'36 - GASTOS ADMINISTRATIVOS'!J18)</f>
        <v>#DIV/0!</v>
      </c>
      <c r="K18" s="12"/>
      <c r="L18" s="13"/>
    </row>
    <row r="19" spans="1:12">
      <c r="A19" s="66" t="s">
        <v>95</v>
      </c>
      <c r="B19" s="18" t="s">
        <v>13</v>
      </c>
      <c r="C19" s="12" t="e">
        <f>SUM('36 - GASTOS ADMINISTRATIVOS'!E19/'36 - GASTOS ADMINISTRATIVOS'!C19)</f>
        <v>#DIV/0!</v>
      </c>
      <c r="D19" s="13" t="e">
        <f>SUM('36 - GASTOS ADMINISTRATIVOS'!F19/'36 - GASTOS ADMINISTRATIVOS'!D19)</f>
        <v>#DIV/0!</v>
      </c>
      <c r="E19" s="14" t="e">
        <f>SUM('36 - GASTOS ADMINISTRATIVOS'!G19/'36 - GASTOS ADMINISTRATIVOS'!E19)</f>
        <v>#DIV/0!</v>
      </c>
      <c r="F19" s="15" t="e">
        <f>SUM('36 - GASTOS ADMINISTRATIVOS'!H19/'36 - GASTOS ADMINISTRATIVOS'!F19)</f>
        <v>#DIV/0!</v>
      </c>
      <c r="G19" s="12" t="e">
        <f>SUM('36 - GASTOS ADMINISTRATIVOS'!I19/'36 - GASTOS ADMINISTRATIVOS'!G19)</f>
        <v>#DIV/0!</v>
      </c>
      <c r="H19" s="13" t="e">
        <f>SUM('36 - GASTOS ADMINISTRATIVOS'!J19/'36 - GASTOS ADMINISTRATIVOS'!H19)</f>
        <v>#DIV/0!</v>
      </c>
      <c r="I19" s="14" t="e">
        <f>SUM('36 - GASTOS ADMINISTRATIVOS'!K19/'36 - GASTOS ADMINISTRATIVOS'!I19)</f>
        <v>#DIV/0!</v>
      </c>
      <c r="J19" s="15" t="e">
        <f>SUM('36 - GASTOS ADMINISTRATIVOS'!L19/'36 - GASTOS ADMINISTRATIVOS'!J19)</f>
        <v>#DIV/0!</v>
      </c>
      <c r="K19" s="12"/>
      <c r="L19" s="13"/>
    </row>
    <row r="20" spans="1:12">
      <c r="A20" s="65" t="s">
        <v>96</v>
      </c>
      <c r="B20" s="17" t="s">
        <v>14</v>
      </c>
      <c r="C20" s="12" t="e">
        <f>SUM('36 - GASTOS ADMINISTRATIVOS'!E20/'36 - GASTOS ADMINISTRATIVOS'!C20)</f>
        <v>#DIV/0!</v>
      </c>
      <c r="D20" s="13" t="e">
        <f>SUM('36 - GASTOS ADMINISTRATIVOS'!F20/'36 - GASTOS ADMINISTRATIVOS'!D20)</f>
        <v>#DIV/0!</v>
      </c>
      <c r="E20" s="14" t="e">
        <f>SUM('36 - GASTOS ADMINISTRATIVOS'!G20/'36 - GASTOS ADMINISTRATIVOS'!E20)</f>
        <v>#DIV/0!</v>
      </c>
      <c r="F20" s="15" t="e">
        <f>SUM('36 - GASTOS ADMINISTRATIVOS'!H20/'36 - GASTOS ADMINISTRATIVOS'!F20)</f>
        <v>#DIV/0!</v>
      </c>
      <c r="G20" s="12" t="e">
        <f>SUM('36 - GASTOS ADMINISTRATIVOS'!I20/'36 - GASTOS ADMINISTRATIVOS'!G20)</f>
        <v>#DIV/0!</v>
      </c>
      <c r="H20" s="13" t="e">
        <f>SUM('36 - GASTOS ADMINISTRATIVOS'!J20/'36 - GASTOS ADMINISTRATIVOS'!H20)</f>
        <v>#DIV/0!</v>
      </c>
      <c r="I20" s="14" t="e">
        <f>SUM('36 - GASTOS ADMINISTRATIVOS'!K20/'36 - GASTOS ADMINISTRATIVOS'!I20)</f>
        <v>#DIV/0!</v>
      </c>
      <c r="J20" s="15" t="e">
        <f>SUM('36 - GASTOS ADMINISTRATIVOS'!L20/'36 - GASTOS ADMINISTRATIVOS'!J20)</f>
        <v>#DIV/0!</v>
      </c>
      <c r="K20" s="12"/>
      <c r="L20" s="13"/>
    </row>
    <row r="21" spans="1:12">
      <c r="A21" s="65" t="s">
        <v>97</v>
      </c>
      <c r="B21" s="17" t="s">
        <v>15</v>
      </c>
      <c r="C21" s="12" t="e">
        <f>SUM('36 - GASTOS ADMINISTRATIVOS'!E21/'36 - GASTOS ADMINISTRATIVOS'!C21)</f>
        <v>#DIV/0!</v>
      </c>
      <c r="D21" s="13" t="e">
        <f>SUM('36 - GASTOS ADMINISTRATIVOS'!F21/'36 - GASTOS ADMINISTRATIVOS'!D21)</f>
        <v>#DIV/0!</v>
      </c>
      <c r="E21" s="14" t="e">
        <f>SUM('36 - GASTOS ADMINISTRATIVOS'!G21/'36 - GASTOS ADMINISTRATIVOS'!E21)</f>
        <v>#DIV/0!</v>
      </c>
      <c r="F21" s="15" t="e">
        <f>SUM('36 - GASTOS ADMINISTRATIVOS'!H21/'36 - GASTOS ADMINISTRATIVOS'!F21)</f>
        <v>#DIV/0!</v>
      </c>
      <c r="G21" s="12" t="e">
        <f>SUM('36 - GASTOS ADMINISTRATIVOS'!I21/'36 - GASTOS ADMINISTRATIVOS'!G21)</f>
        <v>#DIV/0!</v>
      </c>
      <c r="H21" s="13" t="e">
        <f>SUM('36 - GASTOS ADMINISTRATIVOS'!J21/'36 - GASTOS ADMINISTRATIVOS'!H21)</f>
        <v>#DIV/0!</v>
      </c>
      <c r="I21" s="14" t="e">
        <f>SUM('36 - GASTOS ADMINISTRATIVOS'!K21/'36 - GASTOS ADMINISTRATIVOS'!I21)</f>
        <v>#DIV/0!</v>
      </c>
      <c r="J21" s="15" t="e">
        <f>SUM('36 - GASTOS ADMINISTRATIVOS'!L21/'36 - GASTOS ADMINISTRATIVOS'!J21)</f>
        <v>#DIV/0!</v>
      </c>
      <c r="K21" s="12"/>
      <c r="L21" s="13"/>
    </row>
    <row r="22" spans="1:12">
      <c r="A22" s="65" t="s">
        <v>98</v>
      </c>
      <c r="B22" s="17" t="s">
        <v>16</v>
      </c>
      <c r="C22" s="12" t="e">
        <f>SUM('36 - GASTOS ADMINISTRATIVOS'!E22/'36 - GASTOS ADMINISTRATIVOS'!C22)</f>
        <v>#DIV/0!</v>
      </c>
      <c r="D22" s="13" t="e">
        <f>SUM('36 - GASTOS ADMINISTRATIVOS'!F22/'36 - GASTOS ADMINISTRATIVOS'!D22)</f>
        <v>#DIV/0!</v>
      </c>
      <c r="E22" s="14" t="e">
        <f>SUM('36 - GASTOS ADMINISTRATIVOS'!G22/'36 - GASTOS ADMINISTRATIVOS'!E22)</f>
        <v>#DIV/0!</v>
      </c>
      <c r="F22" s="15" t="e">
        <f>SUM('36 - GASTOS ADMINISTRATIVOS'!H22/'36 - GASTOS ADMINISTRATIVOS'!F22)</f>
        <v>#DIV/0!</v>
      </c>
      <c r="G22" s="12" t="e">
        <f>SUM('36 - GASTOS ADMINISTRATIVOS'!I22/'36 - GASTOS ADMINISTRATIVOS'!G22)</f>
        <v>#DIV/0!</v>
      </c>
      <c r="H22" s="13" t="e">
        <f>SUM('36 - GASTOS ADMINISTRATIVOS'!J22/'36 - GASTOS ADMINISTRATIVOS'!H22)</f>
        <v>#DIV/0!</v>
      </c>
      <c r="I22" s="14" t="e">
        <f>SUM('36 - GASTOS ADMINISTRATIVOS'!K22/'36 - GASTOS ADMINISTRATIVOS'!I22)</f>
        <v>#DIV/0!</v>
      </c>
      <c r="J22" s="15" t="e">
        <f>SUM('36 - GASTOS ADMINISTRATIVOS'!L22/'36 - GASTOS ADMINISTRATIVOS'!J22)</f>
        <v>#DIV/0!</v>
      </c>
      <c r="K22" s="12"/>
      <c r="L22" s="13"/>
    </row>
    <row r="23" spans="1:12">
      <c r="A23" s="65" t="s">
        <v>99</v>
      </c>
      <c r="B23" s="18" t="s">
        <v>17</v>
      </c>
      <c r="C23" s="12">
        <f>SUM('36 - GASTOS ADMINISTRATIVOS'!E23/'36 - GASTOS ADMINISTRATIVOS'!C23)</f>
        <v>1.0422542706898084</v>
      </c>
      <c r="D23" s="13" t="e">
        <f>SUM('36 - GASTOS ADMINISTRATIVOS'!F23/'36 - GASTOS ADMINISTRATIVOS'!D23)</f>
        <v>#DIV/0!</v>
      </c>
      <c r="E23" s="14">
        <f>SUM('36 - GASTOS ADMINISTRATIVOS'!G23/'36 - GASTOS ADMINISTRATIVOS'!E23)</f>
        <v>1.0170085568716918</v>
      </c>
      <c r="F23" s="15" t="e">
        <f>SUM('36 - GASTOS ADMINISTRATIVOS'!H23/'36 - GASTOS ADMINISTRATIVOS'!F23)</f>
        <v>#DIV/0!</v>
      </c>
      <c r="G23" s="12">
        <f>SUM('36 - GASTOS ADMINISTRATIVOS'!I23/'36 - GASTOS ADMINISTRATIVOS'!G23)</f>
        <v>1.0300004619086063</v>
      </c>
      <c r="H23" s="13" t="e">
        <f>SUM('36 - GASTOS ADMINISTRATIVOS'!J23/'36 - GASTOS ADMINISTRATIVOS'!H23)</f>
        <v>#DIV/0!</v>
      </c>
      <c r="I23" s="14">
        <f>SUM('36 - GASTOS ADMINISTRATIVOS'!K23/'36 - GASTOS ADMINISTRATIVOS'!I23)</f>
        <v>0.88331548450905661</v>
      </c>
      <c r="J23" s="15" t="e">
        <f>SUM('36 - GASTOS ADMINISTRATIVOS'!L23/'36 - GASTOS ADMINISTRATIVOS'!J23)</f>
        <v>#DIV/0!</v>
      </c>
      <c r="K23" s="12"/>
      <c r="L23" s="13"/>
    </row>
    <row r="24" spans="1:12">
      <c r="A24" s="65" t="s">
        <v>100</v>
      </c>
      <c r="B24" s="18" t="s">
        <v>18</v>
      </c>
      <c r="C24" s="12" t="e">
        <f>SUM('36 - GASTOS ADMINISTRATIVOS'!E24/'36 - GASTOS ADMINISTRATIVOS'!C24)</f>
        <v>#DIV/0!</v>
      </c>
      <c r="D24" s="13" t="e">
        <f>SUM('36 - GASTOS ADMINISTRATIVOS'!F24/'36 - GASTOS ADMINISTRATIVOS'!D24)</f>
        <v>#DIV/0!</v>
      </c>
      <c r="E24" s="14" t="e">
        <f>SUM('36 - GASTOS ADMINISTRATIVOS'!G24/'36 - GASTOS ADMINISTRATIVOS'!E24)</f>
        <v>#DIV/0!</v>
      </c>
      <c r="F24" s="15" t="e">
        <f>SUM('36 - GASTOS ADMINISTRATIVOS'!H24/'36 - GASTOS ADMINISTRATIVOS'!F24)</f>
        <v>#DIV/0!</v>
      </c>
      <c r="G24" s="12" t="e">
        <f>SUM('36 - GASTOS ADMINISTRATIVOS'!I24/'36 - GASTOS ADMINISTRATIVOS'!G24)</f>
        <v>#DIV/0!</v>
      </c>
      <c r="H24" s="13" t="e">
        <f>SUM('36 - GASTOS ADMINISTRATIVOS'!J24/'36 - GASTOS ADMINISTRATIVOS'!H24)</f>
        <v>#DIV/0!</v>
      </c>
      <c r="I24" s="14" t="e">
        <f>SUM('36 - GASTOS ADMINISTRATIVOS'!K24/'36 - GASTOS ADMINISTRATIVOS'!I24)</f>
        <v>#DIV/0!</v>
      </c>
      <c r="J24" s="15" t="e">
        <f>SUM('36 - GASTOS ADMINISTRATIVOS'!L24/'36 - GASTOS ADMINISTRATIVOS'!J24)</f>
        <v>#DIV/0!</v>
      </c>
      <c r="K24" s="12"/>
      <c r="L24" s="13"/>
    </row>
    <row r="25" spans="1:12">
      <c r="A25" s="65" t="s">
        <v>100</v>
      </c>
      <c r="B25" s="18" t="s">
        <v>19</v>
      </c>
      <c r="C25" s="12">
        <f>SUM('36 - GASTOS ADMINISTRATIVOS'!E25/'36 - GASTOS ADMINISTRATIVOS'!C25)</f>
        <v>1.0200001255982489</v>
      </c>
      <c r="D25" s="13" t="e">
        <f>SUM('36 - GASTOS ADMINISTRATIVOS'!F25/'36 - GASTOS ADMINISTRATIVOS'!D25)</f>
        <v>#DIV/0!</v>
      </c>
      <c r="E25" s="14">
        <f>SUM('36 - GASTOS ADMINISTRATIVOS'!G25/'36 - GASTOS ADMINISTRATIVOS'!E25)</f>
        <v>1.0464812656142684</v>
      </c>
      <c r="F25" s="15" t="e">
        <f>SUM('36 - GASTOS ADMINISTRATIVOS'!H25/'36 - GASTOS ADMINISTRATIVOS'!F25)</f>
        <v>#DIV/0!</v>
      </c>
      <c r="G25" s="12">
        <f>SUM('36 - GASTOS ADMINISTRATIVOS'!I25/'36 - GASTOS ADMINISTRATIVOS'!G25)</f>
        <v>0.89301556038059804</v>
      </c>
      <c r="H25" s="13" t="e">
        <f>SUM('36 - GASTOS ADMINISTRATIVOS'!J25/'36 - GASTOS ADMINISTRATIVOS'!H25)</f>
        <v>#DIV/0!</v>
      </c>
      <c r="I25" s="14">
        <f>SUM('36 - GASTOS ADMINISTRATIVOS'!K25/'36 - GASTOS ADMINISTRATIVOS'!I25)</f>
        <v>1.0048543618250907</v>
      </c>
      <c r="J25" s="15" t="e">
        <f>SUM('36 - GASTOS ADMINISTRATIVOS'!L25/'36 - GASTOS ADMINISTRATIVOS'!J25)</f>
        <v>#DIV/0!</v>
      </c>
      <c r="K25" s="12"/>
      <c r="L25" s="13"/>
    </row>
    <row r="26" spans="1:12">
      <c r="A26" s="65" t="s">
        <v>101</v>
      </c>
      <c r="B26" s="17" t="s">
        <v>20</v>
      </c>
      <c r="C26" s="12">
        <f>SUM('36 - GASTOS ADMINISTRATIVOS'!E26/'36 - GASTOS ADMINISTRATIVOS'!C26)</f>
        <v>0.68171922963468889</v>
      </c>
      <c r="D26" s="13" t="e">
        <f>SUM('36 - GASTOS ADMINISTRATIVOS'!F26/'36 - GASTOS ADMINISTRATIVOS'!D26)</f>
        <v>#DIV/0!</v>
      </c>
      <c r="E26" s="14">
        <f>SUM('36 - GASTOS ADMINISTRATIVOS'!G26/'36 - GASTOS ADMINISTRATIVOS'!E26)</f>
        <v>2.0577705391492045</v>
      </c>
      <c r="F26" s="15" t="e">
        <f>SUM('36 - GASTOS ADMINISTRATIVOS'!H26/'36 - GASTOS ADMINISTRATIVOS'!F26)</f>
        <v>#DIV/0!</v>
      </c>
      <c r="G26" s="12">
        <f>SUM('36 - GASTOS ADMINISTRATIVOS'!I26/'36 - GASTOS ADMINISTRATIVOS'!G26)</f>
        <v>0.41253284161068454</v>
      </c>
      <c r="H26" s="13" t="e">
        <f>SUM('36 - GASTOS ADMINISTRATIVOS'!J26/'36 - GASTOS ADMINISTRATIVOS'!H26)</f>
        <v>#DIV/0!</v>
      </c>
      <c r="I26" s="14">
        <f>SUM('36 - GASTOS ADMINISTRATIVOS'!K26/'36 - GASTOS ADMINISTRATIVOS'!I26)</f>
        <v>1.2673553989425788</v>
      </c>
      <c r="J26" s="15" t="e">
        <f>SUM('36 - GASTOS ADMINISTRATIVOS'!L26/'36 - GASTOS ADMINISTRATIVOS'!J26)</f>
        <v>#DIV/0!</v>
      </c>
      <c r="K26" s="12"/>
      <c r="L26" s="13"/>
    </row>
    <row r="27" spans="1:12">
      <c r="A27" s="65" t="s">
        <v>102</v>
      </c>
      <c r="B27" s="17" t="s">
        <v>21</v>
      </c>
      <c r="C27" s="12">
        <f>SUM('36 - GASTOS ADMINISTRATIVOS'!E27/'36 - GASTOS ADMINISTRATIVOS'!C27)</f>
        <v>1.0055391669274731</v>
      </c>
      <c r="D27" s="13" t="e">
        <f>SUM('36 - GASTOS ADMINISTRATIVOS'!F27/'36 - GASTOS ADMINISTRATIVOS'!D27)</f>
        <v>#DIV/0!</v>
      </c>
      <c r="E27" s="14">
        <f>SUM('36 - GASTOS ADMINISTRATIVOS'!G27/'36 - GASTOS ADMINISTRATIVOS'!E27)</f>
        <v>1.0199853366221072</v>
      </c>
      <c r="F27" s="15" t="e">
        <f>SUM('36 - GASTOS ADMINISTRATIVOS'!H27/'36 - GASTOS ADMINISTRATIVOS'!F27)</f>
        <v>#DIV/0!</v>
      </c>
      <c r="G27" s="12">
        <f>SUM('36 - GASTOS ADMINISTRATIVOS'!I27/'36 - GASTOS ADMINISTRATIVOS'!G27)</f>
        <v>1.2861766433468895</v>
      </c>
      <c r="H27" s="13" t="e">
        <f>SUM('36 - GASTOS ADMINISTRATIVOS'!J27/'36 - GASTOS ADMINISTRATIVOS'!H27)</f>
        <v>#DIV/0!</v>
      </c>
      <c r="I27" s="14">
        <f>SUM('36 - GASTOS ADMINISTRATIVOS'!K27/'36 - GASTOS ADMINISTRATIVOS'!I27)</f>
        <v>0.63813443298258721</v>
      </c>
      <c r="J27" s="15" t="e">
        <f>SUM('36 - GASTOS ADMINISTRATIVOS'!L27/'36 - GASTOS ADMINISTRATIVOS'!J27)</f>
        <v>#DIV/0!</v>
      </c>
      <c r="K27" s="12"/>
      <c r="L27" s="13"/>
    </row>
    <row r="28" spans="1:12">
      <c r="A28" s="65" t="s">
        <v>103</v>
      </c>
      <c r="B28" s="17" t="s">
        <v>22</v>
      </c>
      <c r="C28" s="12" t="e">
        <f>SUM('36 - GASTOS ADMINISTRATIVOS'!E28/'36 - GASTOS ADMINISTRATIVOS'!C28)</f>
        <v>#DIV/0!</v>
      </c>
      <c r="D28" s="13" t="e">
        <f>SUM('36 - GASTOS ADMINISTRATIVOS'!F28/'36 - GASTOS ADMINISTRATIVOS'!D28)</f>
        <v>#DIV/0!</v>
      </c>
      <c r="E28" s="14">
        <f>SUM('36 - GASTOS ADMINISTRATIVOS'!G28/'36 - GASTOS ADMINISTRATIVOS'!E28)</f>
        <v>1.0132144715096136</v>
      </c>
      <c r="F28" s="15" t="e">
        <f>SUM('36 - GASTOS ADMINISTRATIVOS'!H28/'36 - GASTOS ADMINISTRATIVOS'!F28)</f>
        <v>#DIV/0!</v>
      </c>
      <c r="G28" s="12">
        <f>SUM('36 - GASTOS ADMINISTRATIVOS'!I28/'36 - GASTOS ADMINISTRATIVOS'!G28)</f>
        <v>0.95804270301044703</v>
      </c>
      <c r="H28" s="13" t="e">
        <f>SUM('36 - GASTOS ADMINISTRATIVOS'!J28/'36 - GASTOS ADMINISTRATIVOS'!H28)</f>
        <v>#DIV/0!</v>
      </c>
      <c r="I28" s="14">
        <f>SUM('36 - GASTOS ADMINISTRATIVOS'!K28/'36 - GASTOS ADMINISTRATIVOS'!I28)</f>
        <v>1.1064382470410021</v>
      </c>
      <c r="J28" s="15" t="e">
        <f>SUM('36 - GASTOS ADMINISTRATIVOS'!L28/'36 - GASTOS ADMINISTRATIVOS'!J28)</f>
        <v>#DIV/0!</v>
      </c>
      <c r="K28" s="12"/>
      <c r="L28" s="13"/>
    </row>
    <row r="29" spans="1:12">
      <c r="A29" s="65" t="s">
        <v>104</v>
      </c>
      <c r="B29" s="17" t="s">
        <v>23</v>
      </c>
      <c r="C29" s="12">
        <f>SUM('36 - GASTOS ADMINISTRATIVOS'!E29/'36 - GASTOS ADMINISTRATIVOS'!C29)</f>
        <v>0</v>
      </c>
      <c r="D29" s="13" t="e">
        <f>SUM('36 - GASTOS ADMINISTRATIVOS'!F29/'36 - GASTOS ADMINISTRATIVOS'!D29)</f>
        <v>#DIV/0!</v>
      </c>
      <c r="E29" s="14" t="e">
        <f>SUM('36 - GASTOS ADMINISTRATIVOS'!G29/'36 - GASTOS ADMINISTRATIVOS'!E29)</f>
        <v>#DIV/0!</v>
      </c>
      <c r="F29" s="15" t="e">
        <f>SUM('36 - GASTOS ADMINISTRATIVOS'!H29/'36 - GASTOS ADMINISTRATIVOS'!F29)</f>
        <v>#DIV/0!</v>
      </c>
      <c r="G29" s="12" t="e">
        <f>SUM('36 - GASTOS ADMINISTRATIVOS'!I29/'36 - GASTOS ADMINISTRATIVOS'!G29)</f>
        <v>#DIV/0!</v>
      </c>
      <c r="H29" s="13" t="e">
        <f>SUM('36 - GASTOS ADMINISTRATIVOS'!J29/'36 - GASTOS ADMINISTRATIVOS'!H29)</f>
        <v>#DIV/0!</v>
      </c>
      <c r="I29" s="14" t="e">
        <f>SUM('36 - GASTOS ADMINISTRATIVOS'!K29/'36 - GASTOS ADMINISTRATIVOS'!I29)</f>
        <v>#DIV/0!</v>
      </c>
      <c r="J29" s="15" t="e">
        <f>SUM('36 - GASTOS ADMINISTRATIVOS'!L29/'36 - GASTOS ADMINISTRATIVOS'!J29)</f>
        <v>#DIV/0!</v>
      </c>
      <c r="K29" s="12"/>
      <c r="L29" s="13"/>
    </row>
    <row r="30" spans="1:12">
      <c r="A30" s="66"/>
      <c r="B30" s="19" t="s">
        <v>24</v>
      </c>
      <c r="C30" s="12">
        <f>SUM('36 - GASTOS ADMINISTRATIVOS'!E30/'36 - GASTOS ADMINISTRATIVOS'!C30)</f>
        <v>1.0500369484508902</v>
      </c>
      <c r="D30" s="13" t="e">
        <f>SUM('36 - GASTOS ADMINISTRATIVOS'!F30/'36 - GASTOS ADMINISTRATIVOS'!D30)</f>
        <v>#DIV/0!</v>
      </c>
      <c r="E30" s="14">
        <f>SUM('36 - GASTOS ADMINISTRATIVOS'!G30/'36 - GASTOS ADMINISTRATIVOS'!E30)</f>
        <v>1.0651640546442414</v>
      </c>
      <c r="F30" s="15" t="e">
        <f>SUM('36 - GASTOS ADMINISTRATIVOS'!H30/'36 - GASTOS ADMINISTRATIVOS'!F30)</f>
        <v>#DIV/0!</v>
      </c>
      <c r="G30" s="12">
        <f>SUM('36 - GASTOS ADMINISTRATIVOS'!I30/'36 - GASTOS ADMINISTRATIVOS'!G30)</f>
        <v>0.98602271146478215</v>
      </c>
      <c r="H30" s="13" t="e">
        <f>SUM('36 - GASTOS ADMINISTRATIVOS'!J30/'36 - GASTOS ADMINISTRATIVOS'!H30)</f>
        <v>#DIV/0!</v>
      </c>
      <c r="I30" s="14">
        <f>SUM('36 - GASTOS ADMINISTRATIVOS'!K30/'36 - GASTOS ADMINISTRATIVOS'!I30)</f>
        <v>0.61979846844291886</v>
      </c>
      <c r="J30" s="15" t="e">
        <f>SUM('36 - GASTOS ADMINISTRATIVOS'!L30/'36 - GASTOS ADMINISTRATIVOS'!J30)</f>
        <v>#DIV/0!</v>
      </c>
      <c r="K30" s="12"/>
      <c r="L30" s="13"/>
    </row>
    <row r="31" spans="1:12">
      <c r="A31" s="66"/>
      <c r="B31" s="19" t="s">
        <v>24</v>
      </c>
      <c r="C31" s="12" t="e">
        <f>SUM('36 - GASTOS ADMINISTRATIVOS'!E31/'36 - GASTOS ADMINISTRATIVOS'!C31)</f>
        <v>#DIV/0!</v>
      </c>
      <c r="D31" s="13" t="e">
        <f>SUM('36 - GASTOS ADMINISTRATIVOS'!F31/'36 - GASTOS ADMINISTRATIVOS'!D31)</f>
        <v>#DIV/0!</v>
      </c>
      <c r="E31" s="14" t="e">
        <f>SUM('36 - GASTOS ADMINISTRATIVOS'!G31/'36 - GASTOS ADMINISTRATIVOS'!E31)</f>
        <v>#DIV/0!</v>
      </c>
      <c r="F31" s="15" t="e">
        <f>SUM('36 - GASTOS ADMINISTRATIVOS'!H31/'36 - GASTOS ADMINISTRATIVOS'!F31)</f>
        <v>#DIV/0!</v>
      </c>
      <c r="G31" s="12" t="e">
        <f>SUM('36 - GASTOS ADMINISTRATIVOS'!I31/'36 - GASTOS ADMINISTRATIVOS'!G31)</f>
        <v>#DIV/0!</v>
      </c>
      <c r="H31" s="13" t="e">
        <f>SUM('36 - GASTOS ADMINISTRATIVOS'!J31/'36 - GASTOS ADMINISTRATIVOS'!H31)</f>
        <v>#DIV/0!</v>
      </c>
      <c r="I31" s="14" t="e">
        <f>SUM('36 - GASTOS ADMINISTRATIVOS'!K31/'36 - GASTOS ADMINISTRATIVOS'!I31)</f>
        <v>#DIV/0!</v>
      </c>
      <c r="J31" s="15" t="e">
        <f>SUM('36 - GASTOS ADMINISTRATIVOS'!L31/'36 - GASTOS ADMINISTRATIVOS'!J31)</f>
        <v>#DIV/0!</v>
      </c>
      <c r="K31" s="12"/>
      <c r="L31" s="13"/>
    </row>
    <row r="32" spans="1:12">
      <c r="A32" s="66"/>
      <c r="B32" s="19" t="s">
        <v>24</v>
      </c>
      <c r="C32" s="12" t="e">
        <f>SUM('36 - GASTOS ADMINISTRATIVOS'!E32/'36 - GASTOS ADMINISTRATIVOS'!C32)</f>
        <v>#DIV/0!</v>
      </c>
      <c r="D32" s="13" t="e">
        <f>SUM('36 - GASTOS ADMINISTRATIVOS'!F32/'36 - GASTOS ADMINISTRATIVOS'!D32)</f>
        <v>#DIV/0!</v>
      </c>
      <c r="E32" s="14" t="e">
        <f>SUM('36 - GASTOS ADMINISTRATIVOS'!G32/'36 - GASTOS ADMINISTRATIVOS'!E32)</f>
        <v>#DIV/0!</v>
      </c>
      <c r="F32" s="15" t="e">
        <f>SUM('36 - GASTOS ADMINISTRATIVOS'!H32/'36 - GASTOS ADMINISTRATIVOS'!F32)</f>
        <v>#DIV/0!</v>
      </c>
      <c r="G32" s="12" t="e">
        <f>SUM('36 - GASTOS ADMINISTRATIVOS'!I32/'36 - GASTOS ADMINISTRATIVOS'!G32)</f>
        <v>#DIV/0!</v>
      </c>
      <c r="H32" s="13" t="e">
        <f>SUM('36 - GASTOS ADMINISTRATIVOS'!J32/'36 - GASTOS ADMINISTRATIVOS'!H32)</f>
        <v>#DIV/0!</v>
      </c>
      <c r="I32" s="14" t="e">
        <f>SUM('36 - GASTOS ADMINISTRATIVOS'!K32/'36 - GASTOS ADMINISTRATIVOS'!I32)</f>
        <v>#DIV/0!</v>
      </c>
      <c r="J32" s="15" t="e">
        <f>SUM('36 - GASTOS ADMINISTRATIVOS'!L32/'36 - GASTOS ADMINISTRATIVOS'!J32)</f>
        <v>#DIV/0!</v>
      </c>
      <c r="K32" s="12"/>
      <c r="L32" s="13"/>
    </row>
    <row r="33" spans="1:12">
      <c r="A33" s="66"/>
      <c r="B33" s="19" t="s">
        <v>24</v>
      </c>
      <c r="C33" s="12" t="e">
        <f>SUM('36 - GASTOS ADMINISTRATIVOS'!E33/'36 - GASTOS ADMINISTRATIVOS'!C33)</f>
        <v>#DIV/0!</v>
      </c>
      <c r="D33" s="13" t="e">
        <f>SUM('36 - GASTOS ADMINISTRATIVOS'!F33/'36 - GASTOS ADMINISTRATIVOS'!D33)</f>
        <v>#DIV/0!</v>
      </c>
      <c r="E33" s="14" t="e">
        <f>SUM('36 - GASTOS ADMINISTRATIVOS'!G33/'36 - GASTOS ADMINISTRATIVOS'!E33)</f>
        <v>#DIV/0!</v>
      </c>
      <c r="F33" s="15" t="e">
        <f>SUM('36 - GASTOS ADMINISTRATIVOS'!H33/'36 - GASTOS ADMINISTRATIVOS'!F33)</f>
        <v>#DIV/0!</v>
      </c>
      <c r="G33" s="12" t="e">
        <f>SUM('36 - GASTOS ADMINISTRATIVOS'!I33/'36 - GASTOS ADMINISTRATIVOS'!G33)</f>
        <v>#DIV/0!</v>
      </c>
      <c r="H33" s="13" t="e">
        <f>SUM('36 - GASTOS ADMINISTRATIVOS'!J33/'36 - GASTOS ADMINISTRATIVOS'!H33)</f>
        <v>#DIV/0!</v>
      </c>
      <c r="I33" s="14" t="e">
        <f>SUM('36 - GASTOS ADMINISTRATIVOS'!K33/'36 - GASTOS ADMINISTRATIVOS'!I33)</f>
        <v>#DIV/0!</v>
      </c>
      <c r="J33" s="15" t="e">
        <f>SUM('36 - GASTOS ADMINISTRATIVOS'!L33/'36 - GASTOS ADMINISTRATIVOS'!J33)</f>
        <v>#DIV/0!</v>
      </c>
      <c r="K33" s="12"/>
      <c r="L33" s="13"/>
    </row>
    <row r="34" spans="1:12">
      <c r="A34" s="66"/>
      <c r="B34" s="19" t="s">
        <v>24</v>
      </c>
      <c r="C34" s="12" t="e">
        <f>SUM('36 - GASTOS ADMINISTRATIVOS'!E34/'36 - GASTOS ADMINISTRATIVOS'!C34)</f>
        <v>#DIV/0!</v>
      </c>
      <c r="D34" s="13" t="e">
        <f>SUM('36 - GASTOS ADMINISTRATIVOS'!F34/'36 - GASTOS ADMINISTRATIVOS'!D34)</f>
        <v>#DIV/0!</v>
      </c>
      <c r="E34" s="14" t="e">
        <f>SUM('36 - GASTOS ADMINISTRATIVOS'!G34/'36 - GASTOS ADMINISTRATIVOS'!E34)</f>
        <v>#DIV/0!</v>
      </c>
      <c r="F34" s="15" t="e">
        <f>SUM('36 - GASTOS ADMINISTRATIVOS'!H34/'36 - GASTOS ADMINISTRATIVOS'!F34)</f>
        <v>#DIV/0!</v>
      </c>
      <c r="G34" s="12" t="e">
        <f>SUM('36 - GASTOS ADMINISTRATIVOS'!I34/'36 - GASTOS ADMINISTRATIVOS'!G34)</f>
        <v>#DIV/0!</v>
      </c>
      <c r="H34" s="13" t="e">
        <f>SUM('36 - GASTOS ADMINISTRATIVOS'!J34/'36 - GASTOS ADMINISTRATIVOS'!H34)</f>
        <v>#DIV/0!</v>
      </c>
      <c r="I34" s="14" t="e">
        <f>SUM('36 - GASTOS ADMINISTRATIVOS'!K34/'36 - GASTOS ADMINISTRATIVOS'!I34)</f>
        <v>#DIV/0!</v>
      </c>
      <c r="J34" s="15" t="e">
        <f>SUM('36 - GASTOS ADMINISTRATIVOS'!L34/'36 - GASTOS ADMINISTRATIVOS'!J34)</f>
        <v>#DIV/0!</v>
      </c>
      <c r="K34" s="12"/>
      <c r="L34" s="13"/>
    </row>
    <row r="35" spans="1:12">
      <c r="A35" s="66"/>
      <c r="B35" s="19" t="s">
        <v>24</v>
      </c>
      <c r="C35" s="12" t="e">
        <f>SUM('36 - GASTOS ADMINISTRATIVOS'!E35/'36 - GASTOS ADMINISTRATIVOS'!C35)</f>
        <v>#DIV/0!</v>
      </c>
      <c r="D35" s="13" t="e">
        <f>SUM('36 - GASTOS ADMINISTRATIVOS'!F35/'36 - GASTOS ADMINISTRATIVOS'!D35)</f>
        <v>#DIV/0!</v>
      </c>
      <c r="E35" s="14" t="e">
        <f>SUM('36 - GASTOS ADMINISTRATIVOS'!G35/'36 - GASTOS ADMINISTRATIVOS'!E35)</f>
        <v>#DIV/0!</v>
      </c>
      <c r="F35" s="15" t="e">
        <f>SUM('36 - GASTOS ADMINISTRATIVOS'!H35/'36 - GASTOS ADMINISTRATIVOS'!F35)</f>
        <v>#DIV/0!</v>
      </c>
      <c r="G35" s="12" t="e">
        <f>SUM('36 - GASTOS ADMINISTRATIVOS'!I35/'36 - GASTOS ADMINISTRATIVOS'!G35)</f>
        <v>#DIV/0!</v>
      </c>
      <c r="H35" s="13" t="e">
        <f>SUM('36 - GASTOS ADMINISTRATIVOS'!J35/'36 - GASTOS ADMINISTRATIVOS'!H35)</f>
        <v>#DIV/0!</v>
      </c>
      <c r="I35" s="14" t="e">
        <f>SUM('36 - GASTOS ADMINISTRATIVOS'!K35/'36 - GASTOS ADMINISTRATIVOS'!I35)</f>
        <v>#DIV/0!</v>
      </c>
      <c r="J35" s="15" t="e">
        <f>SUM('36 - GASTOS ADMINISTRATIVOS'!L35/'36 - GASTOS ADMINISTRATIVOS'!J35)</f>
        <v>#DIV/0!</v>
      </c>
      <c r="K35" s="12"/>
      <c r="L35" s="13"/>
    </row>
    <row r="36" spans="1:12">
      <c r="A36" s="65" t="s">
        <v>169</v>
      </c>
      <c r="B36" s="21" t="s">
        <v>25</v>
      </c>
      <c r="C36" s="12">
        <f>SUM('36 - GASTOS ADMINISTRATIVOS'!E36/'36 - GASTOS ADMINISTRATIVOS'!C36)</f>
        <v>1.1442122434365674</v>
      </c>
      <c r="D36" s="13" t="e">
        <f>SUM('36 - GASTOS ADMINISTRATIVOS'!F36/'36 - GASTOS ADMINISTRATIVOS'!D36)</f>
        <v>#DIV/0!</v>
      </c>
      <c r="E36" s="14">
        <f>SUM('36 - GASTOS ADMINISTRATIVOS'!G36/'36 - GASTOS ADMINISTRATIVOS'!E36)</f>
        <v>0.87555180242818353</v>
      </c>
      <c r="F36" s="15" t="e">
        <f>SUM('36 - GASTOS ADMINISTRATIVOS'!H36/'36 - GASTOS ADMINISTRATIVOS'!F36)</f>
        <v>#DIV/0!</v>
      </c>
      <c r="G36" s="12">
        <f>SUM('36 - GASTOS ADMINISTRATIVOS'!I36/'36 - GASTOS ADMINISTRATIVOS'!G36)</f>
        <v>1.1315279169710044</v>
      </c>
      <c r="H36" s="13" t="e">
        <f>SUM('36 - GASTOS ADMINISTRATIVOS'!J36/'36 - GASTOS ADMINISTRATIVOS'!H36)</f>
        <v>#DIV/0!</v>
      </c>
      <c r="I36" s="14">
        <f>SUM('36 - GASTOS ADMINISTRATIVOS'!K36/'36 - GASTOS ADMINISTRATIVOS'!I36)</f>
        <v>0.35452902069799552</v>
      </c>
      <c r="J36" s="15" t="e">
        <f>SUM('36 - GASTOS ADMINISTRATIVOS'!L36/'36 - GASTOS ADMINISTRATIVOS'!J36)</f>
        <v>#DIV/0!</v>
      </c>
      <c r="K36" s="12"/>
      <c r="L36" s="13"/>
    </row>
    <row r="37" spans="1:12">
      <c r="A37" s="65" t="s">
        <v>189</v>
      </c>
      <c r="B37" s="18" t="s">
        <v>26</v>
      </c>
      <c r="C37" s="12" t="e">
        <f>SUM('36 - GASTOS ADMINISTRATIVOS'!E37/'36 - GASTOS ADMINISTRATIVOS'!C37)</f>
        <v>#DIV/0!</v>
      </c>
      <c r="D37" s="13" t="e">
        <f>SUM('36 - GASTOS ADMINISTRATIVOS'!F37/'36 - GASTOS ADMINISTRATIVOS'!D37)</f>
        <v>#DIV/0!</v>
      </c>
      <c r="E37" s="14" t="e">
        <f>SUM('36 - GASTOS ADMINISTRATIVOS'!G37/'36 - GASTOS ADMINISTRATIVOS'!E37)</f>
        <v>#DIV/0!</v>
      </c>
      <c r="F37" s="15" t="e">
        <f>SUM('36 - GASTOS ADMINISTRATIVOS'!H37/'36 - GASTOS ADMINISTRATIVOS'!F37)</f>
        <v>#DIV/0!</v>
      </c>
      <c r="G37" s="12" t="e">
        <f>SUM('36 - GASTOS ADMINISTRATIVOS'!I37/'36 - GASTOS ADMINISTRATIVOS'!G37)</f>
        <v>#DIV/0!</v>
      </c>
      <c r="H37" s="13" t="e">
        <f>SUM('36 - GASTOS ADMINISTRATIVOS'!J37/'36 - GASTOS ADMINISTRATIVOS'!H37)</f>
        <v>#DIV/0!</v>
      </c>
      <c r="I37" s="14" t="e">
        <f>SUM('36 - GASTOS ADMINISTRATIVOS'!K37/'36 - GASTOS ADMINISTRATIVOS'!I37)</f>
        <v>#DIV/0!</v>
      </c>
      <c r="J37" s="15" t="e">
        <f>SUM('36 - GASTOS ADMINISTRATIVOS'!L37/'36 - GASTOS ADMINISTRATIVOS'!J37)</f>
        <v>#DIV/0!</v>
      </c>
      <c r="K37" s="12"/>
      <c r="L37" s="13"/>
    </row>
    <row r="38" spans="1:12">
      <c r="A38" s="65" t="s">
        <v>190</v>
      </c>
      <c r="B38" s="18" t="s">
        <v>27</v>
      </c>
      <c r="C38" s="12" t="e">
        <f>SUM('36 - GASTOS ADMINISTRATIVOS'!E38/'36 - GASTOS ADMINISTRATIVOS'!C38)</f>
        <v>#DIV/0!</v>
      </c>
      <c r="D38" s="13" t="e">
        <f>SUM('36 - GASTOS ADMINISTRATIVOS'!F38/'36 - GASTOS ADMINISTRATIVOS'!D38)</f>
        <v>#DIV/0!</v>
      </c>
      <c r="E38" s="14" t="e">
        <f>SUM('36 - GASTOS ADMINISTRATIVOS'!G38/'36 - GASTOS ADMINISTRATIVOS'!E38)</f>
        <v>#DIV/0!</v>
      </c>
      <c r="F38" s="15" t="e">
        <f>SUM('36 - GASTOS ADMINISTRATIVOS'!H38/'36 - GASTOS ADMINISTRATIVOS'!F38)</f>
        <v>#DIV/0!</v>
      </c>
      <c r="G38" s="12" t="e">
        <f>SUM('36 - GASTOS ADMINISTRATIVOS'!I38/'36 - GASTOS ADMINISTRATIVOS'!G38)</f>
        <v>#DIV/0!</v>
      </c>
      <c r="H38" s="13" t="e">
        <f>SUM('36 - GASTOS ADMINISTRATIVOS'!J38/'36 - GASTOS ADMINISTRATIVOS'!H38)</f>
        <v>#DIV/0!</v>
      </c>
      <c r="I38" s="14" t="e">
        <f>SUM('36 - GASTOS ADMINISTRATIVOS'!K38/'36 - GASTOS ADMINISTRATIVOS'!I38)</f>
        <v>#DIV/0!</v>
      </c>
      <c r="J38" s="15" t="e">
        <f>SUM('36 - GASTOS ADMINISTRATIVOS'!L38/'36 - GASTOS ADMINISTRATIVOS'!J38)</f>
        <v>#DIV/0!</v>
      </c>
      <c r="K38" s="12"/>
      <c r="L38" s="13"/>
    </row>
    <row r="39" spans="1:12">
      <c r="A39" s="65" t="s">
        <v>191</v>
      </c>
      <c r="B39" s="18" t="s">
        <v>28</v>
      </c>
      <c r="C39" s="12" t="e">
        <f>SUM('36 - GASTOS ADMINISTRATIVOS'!E39/'36 - GASTOS ADMINISTRATIVOS'!C39)</f>
        <v>#DIV/0!</v>
      </c>
      <c r="D39" s="13" t="e">
        <f>SUM('36 - GASTOS ADMINISTRATIVOS'!F39/'36 - GASTOS ADMINISTRATIVOS'!D39)</f>
        <v>#DIV/0!</v>
      </c>
      <c r="E39" s="14" t="e">
        <f>SUM('36 - GASTOS ADMINISTRATIVOS'!G39/'36 - GASTOS ADMINISTRATIVOS'!E39)</f>
        <v>#DIV/0!</v>
      </c>
      <c r="F39" s="15" t="e">
        <f>SUM('36 - GASTOS ADMINISTRATIVOS'!H39/'36 - GASTOS ADMINISTRATIVOS'!F39)</f>
        <v>#DIV/0!</v>
      </c>
      <c r="G39" s="12" t="e">
        <f>SUM('36 - GASTOS ADMINISTRATIVOS'!I39/'36 - GASTOS ADMINISTRATIVOS'!G39)</f>
        <v>#DIV/0!</v>
      </c>
      <c r="H39" s="13" t="e">
        <f>SUM('36 - GASTOS ADMINISTRATIVOS'!J39/'36 - GASTOS ADMINISTRATIVOS'!H39)</f>
        <v>#DIV/0!</v>
      </c>
      <c r="I39" s="14" t="e">
        <f>SUM('36 - GASTOS ADMINISTRATIVOS'!K39/'36 - GASTOS ADMINISTRATIVOS'!I39)</f>
        <v>#DIV/0!</v>
      </c>
      <c r="J39" s="15" t="e">
        <f>SUM('36 - GASTOS ADMINISTRATIVOS'!L39/'36 - GASTOS ADMINISTRATIVOS'!J39)</f>
        <v>#DIV/0!</v>
      </c>
      <c r="K39" s="12"/>
      <c r="L39" s="13"/>
    </row>
    <row r="40" spans="1:12">
      <c r="A40" s="65" t="s">
        <v>105</v>
      </c>
      <c r="B40" s="18" t="s">
        <v>29</v>
      </c>
      <c r="C40" s="12">
        <f>SUM('36 - GASTOS ADMINISTRATIVOS'!E40/'36 - GASTOS ADMINISTRATIVOS'!C40)</f>
        <v>2.0879131625268923</v>
      </c>
      <c r="D40" s="13" t="e">
        <f>SUM('36 - GASTOS ADMINISTRATIVOS'!F40/'36 - GASTOS ADMINISTRATIVOS'!D40)</f>
        <v>#DIV/0!</v>
      </c>
      <c r="E40" s="14">
        <f>SUM('36 - GASTOS ADMINISTRATIVOS'!G40/'36 - GASTOS ADMINISTRATIVOS'!E40)</f>
        <v>0.40333072388713809</v>
      </c>
      <c r="F40" s="15" t="e">
        <f>SUM('36 - GASTOS ADMINISTRATIVOS'!H40/'36 - GASTOS ADMINISTRATIVOS'!F40)</f>
        <v>#DIV/0!</v>
      </c>
      <c r="G40" s="12">
        <f>SUM('36 - GASTOS ADMINISTRATIVOS'!I40/'36 - GASTOS ADMINISTRATIVOS'!G40)</f>
        <v>1.2964701744839966</v>
      </c>
      <c r="H40" s="13" t="e">
        <f>SUM('36 - GASTOS ADMINISTRATIVOS'!J40/'36 - GASTOS ADMINISTRATIVOS'!H40)</f>
        <v>#DIV/0!</v>
      </c>
      <c r="I40" s="14">
        <f>SUM('36 - GASTOS ADMINISTRATIVOS'!K40/'36 - GASTOS ADMINISTRATIVOS'!I40)</f>
        <v>0.79264510185279968</v>
      </c>
      <c r="J40" s="15" t="e">
        <f>SUM('36 - GASTOS ADMINISTRATIVOS'!L40/'36 - GASTOS ADMINISTRATIVOS'!J40)</f>
        <v>#DIV/0!</v>
      </c>
      <c r="K40" s="12"/>
      <c r="L40" s="13"/>
    </row>
    <row r="41" spans="1:12">
      <c r="A41" s="65" t="s">
        <v>192</v>
      </c>
      <c r="B41" s="18" t="s">
        <v>30</v>
      </c>
      <c r="C41" s="12" t="e">
        <f>SUM('36 - GASTOS ADMINISTRATIVOS'!E41/'36 - GASTOS ADMINISTRATIVOS'!C41)</f>
        <v>#DIV/0!</v>
      </c>
      <c r="D41" s="13" t="e">
        <f>SUM('36 - GASTOS ADMINISTRATIVOS'!F41/'36 - GASTOS ADMINISTRATIVOS'!D41)</f>
        <v>#DIV/0!</v>
      </c>
      <c r="E41" s="14" t="e">
        <f>SUM('36 - GASTOS ADMINISTRATIVOS'!G41/'36 - GASTOS ADMINISTRATIVOS'!E41)</f>
        <v>#DIV/0!</v>
      </c>
      <c r="F41" s="15" t="e">
        <f>SUM('36 - GASTOS ADMINISTRATIVOS'!H41/'36 - GASTOS ADMINISTRATIVOS'!F41)</f>
        <v>#DIV/0!</v>
      </c>
      <c r="G41" s="12" t="e">
        <f>SUM('36 - GASTOS ADMINISTRATIVOS'!I41/'36 - GASTOS ADMINISTRATIVOS'!G41)</f>
        <v>#DIV/0!</v>
      </c>
      <c r="H41" s="13" t="e">
        <f>SUM('36 - GASTOS ADMINISTRATIVOS'!J41/'36 - GASTOS ADMINISTRATIVOS'!H41)</f>
        <v>#DIV/0!</v>
      </c>
      <c r="I41" s="14" t="e">
        <f>SUM('36 - GASTOS ADMINISTRATIVOS'!K41/'36 - GASTOS ADMINISTRATIVOS'!I41)</f>
        <v>#DIV/0!</v>
      </c>
      <c r="J41" s="15" t="e">
        <f>SUM('36 - GASTOS ADMINISTRATIVOS'!L41/'36 - GASTOS ADMINISTRATIVOS'!J41)</f>
        <v>#DIV/0!</v>
      </c>
      <c r="K41" s="12"/>
      <c r="L41" s="13"/>
    </row>
    <row r="42" spans="1:12">
      <c r="A42" s="65" t="s">
        <v>193</v>
      </c>
      <c r="B42" s="18" t="s">
        <v>31</v>
      </c>
      <c r="C42" s="12" t="e">
        <f>SUM('36 - GASTOS ADMINISTRATIVOS'!E42/'36 - GASTOS ADMINISTRATIVOS'!C42)</f>
        <v>#DIV/0!</v>
      </c>
      <c r="D42" s="13" t="e">
        <f>SUM('36 - GASTOS ADMINISTRATIVOS'!F42/'36 - GASTOS ADMINISTRATIVOS'!D42)</f>
        <v>#DIV/0!</v>
      </c>
      <c r="E42" s="14" t="e">
        <f>SUM('36 - GASTOS ADMINISTRATIVOS'!G42/'36 - GASTOS ADMINISTRATIVOS'!E42)</f>
        <v>#DIV/0!</v>
      </c>
      <c r="F42" s="15" t="e">
        <f>SUM('36 - GASTOS ADMINISTRATIVOS'!H42/'36 - GASTOS ADMINISTRATIVOS'!F42)</f>
        <v>#DIV/0!</v>
      </c>
      <c r="G42" s="12" t="e">
        <f>SUM('36 - GASTOS ADMINISTRATIVOS'!I42/'36 - GASTOS ADMINISTRATIVOS'!G42)</f>
        <v>#DIV/0!</v>
      </c>
      <c r="H42" s="13" t="e">
        <f>SUM('36 - GASTOS ADMINISTRATIVOS'!J42/'36 - GASTOS ADMINISTRATIVOS'!H42)</f>
        <v>#DIV/0!</v>
      </c>
      <c r="I42" s="14" t="e">
        <f>SUM('36 - GASTOS ADMINISTRATIVOS'!K42/'36 - GASTOS ADMINISTRATIVOS'!I42)</f>
        <v>#DIV/0!</v>
      </c>
      <c r="J42" s="15" t="e">
        <f>SUM('36 - GASTOS ADMINISTRATIVOS'!L42/'36 - GASTOS ADMINISTRATIVOS'!J42)</f>
        <v>#DIV/0!</v>
      </c>
      <c r="K42" s="12"/>
      <c r="L42" s="13"/>
    </row>
    <row r="43" spans="1:12">
      <c r="A43" s="66"/>
      <c r="B43" s="19" t="s">
        <v>24</v>
      </c>
      <c r="C43" s="12">
        <f>SUM('36 - GASTOS ADMINISTRATIVOS'!E43/'36 - GASTOS ADMINISTRATIVOS'!C43)</f>
        <v>0.99235926167074673</v>
      </c>
      <c r="D43" s="13" t="e">
        <f>SUM('36 - GASTOS ADMINISTRATIVOS'!F43/'36 - GASTOS ADMINISTRATIVOS'!D43)</f>
        <v>#DIV/0!</v>
      </c>
      <c r="E43" s="14">
        <f>SUM('36 - GASTOS ADMINISTRATIVOS'!G43/'36 - GASTOS ADMINISTRATIVOS'!E43)</f>
        <v>1.0226650220949736</v>
      </c>
      <c r="F43" s="15" t="e">
        <f>SUM('36 - GASTOS ADMINISTRATIVOS'!H43/'36 - GASTOS ADMINISTRATIVOS'!F43)</f>
        <v>#DIV/0!</v>
      </c>
      <c r="G43" s="12">
        <f>SUM('36 - GASTOS ADMINISTRATIVOS'!I43/'36 - GASTOS ADMINISTRATIVOS'!G43)</f>
        <v>0.80535675641409576</v>
      </c>
      <c r="H43" s="13" t="e">
        <f>SUM('36 - GASTOS ADMINISTRATIVOS'!J43/'36 - GASTOS ADMINISTRATIVOS'!H43)</f>
        <v>#DIV/0!</v>
      </c>
      <c r="I43" s="14">
        <f>SUM('36 - GASTOS ADMINISTRATIVOS'!K43/'36 - GASTOS ADMINISTRATIVOS'!I43)</f>
        <v>0</v>
      </c>
      <c r="J43" s="15" t="e">
        <f>SUM('36 - GASTOS ADMINISTRATIVOS'!L43/'36 - GASTOS ADMINISTRATIVOS'!J43)</f>
        <v>#DIV/0!</v>
      </c>
      <c r="K43" s="12"/>
      <c r="L43" s="13"/>
    </row>
    <row r="44" spans="1:12">
      <c r="A44" s="66"/>
      <c r="B44" s="19" t="s">
        <v>24</v>
      </c>
      <c r="C44" s="12">
        <f>SUM('36 - GASTOS ADMINISTRATIVOS'!E44/'36 - GASTOS ADMINISTRATIVOS'!C44)</f>
        <v>1.0619246194366208</v>
      </c>
      <c r="D44" s="13" t="e">
        <f>SUM('36 - GASTOS ADMINISTRATIVOS'!F44/'36 - GASTOS ADMINISTRATIVOS'!D44)</f>
        <v>#DIV/0!</v>
      </c>
      <c r="E44" s="14">
        <f>SUM('36 - GASTOS ADMINISTRATIVOS'!G44/'36 - GASTOS ADMINISTRATIVOS'!E44)</f>
        <v>0.98417604573195483</v>
      </c>
      <c r="F44" s="15" t="e">
        <f>SUM('36 - GASTOS ADMINISTRATIVOS'!H44/'36 - GASTOS ADMINISTRATIVOS'!F44)</f>
        <v>#DIV/0!</v>
      </c>
      <c r="G44" s="12">
        <f>SUM('36 - GASTOS ADMINISTRATIVOS'!I44/'36 - GASTOS ADMINISTRATIVOS'!G44)</f>
        <v>1.8051192274499521</v>
      </c>
      <c r="H44" s="13" t="e">
        <f>SUM('36 - GASTOS ADMINISTRATIVOS'!J44/'36 - GASTOS ADMINISTRATIVOS'!H44)</f>
        <v>#DIV/0!</v>
      </c>
      <c r="I44" s="14">
        <f>SUM('36 - GASTOS ADMINISTRATIVOS'!K44/'36 - GASTOS ADMINISTRATIVOS'!I44)</f>
        <v>0.59410153548585976</v>
      </c>
      <c r="J44" s="15" t="e">
        <f>SUM('36 - GASTOS ADMINISTRATIVOS'!L44/'36 - GASTOS ADMINISTRATIVOS'!J44)</f>
        <v>#DIV/0!</v>
      </c>
      <c r="K44" s="12"/>
      <c r="L44" s="13"/>
    </row>
    <row r="45" spans="1:12">
      <c r="A45" s="66"/>
      <c r="B45" s="19" t="s">
        <v>24</v>
      </c>
      <c r="C45" s="12" t="e">
        <f>SUM('36 - GASTOS ADMINISTRATIVOS'!E45/'36 - GASTOS ADMINISTRATIVOS'!C45)</f>
        <v>#DIV/0!</v>
      </c>
      <c r="D45" s="13" t="e">
        <f>SUM('36 - GASTOS ADMINISTRATIVOS'!F45/'36 - GASTOS ADMINISTRATIVOS'!D45)</f>
        <v>#DIV/0!</v>
      </c>
      <c r="E45" s="14" t="e">
        <f>SUM('36 - GASTOS ADMINISTRATIVOS'!G45/'36 - GASTOS ADMINISTRATIVOS'!E45)</f>
        <v>#DIV/0!</v>
      </c>
      <c r="F45" s="15" t="e">
        <f>SUM('36 - GASTOS ADMINISTRATIVOS'!H45/'36 - GASTOS ADMINISTRATIVOS'!F45)</f>
        <v>#DIV/0!</v>
      </c>
      <c r="G45" s="12" t="e">
        <f>SUM('36 - GASTOS ADMINISTRATIVOS'!I45/'36 - GASTOS ADMINISTRATIVOS'!G45)</f>
        <v>#DIV/0!</v>
      </c>
      <c r="H45" s="13" t="e">
        <f>SUM('36 - GASTOS ADMINISTRATIVOS'!J45/'36 - GASTOS ADMINISTRATIVOS'!H45)</f>
        <v>#DIV/0!</v>
      </c>
      <c r="I45" s="14" t="e">
        <f>SUM('36 - GASTOS ADMINISTRATIVOS'!K45/'36 - GASTOS ADMINISTRATIVOS'!I45)</f>
        <v>#DIV/0!</v>
      </c>
      <c r="J45" s="15" t="e">
        <f>SUM('36 - GASTOS ADMINISTRATIVOS'!L45/'36 - GASTOS ADMINISTRATIVOS'!J45)</f>
        <v>#DIV/0!</v>
      </c>
      <c r="K45" s="12"/>
      <c r="L45" s="13"/>
    </row>
    <row r="46" spans="1:12">
      <c r="A46" s="65" t="s">
        <v>106</v>
      </c>
      <c r="B46" s="16" t="s">
        <v>32</v>
      </c>
      <c r="C46" s="12" t="e">
        <f>SUM('36 - GASTOS ADMINISTRATIVOS'!E46/'36 - GASTOS ADMINISTRATIVOS'!C46)</f>
        <v>#DIV/0!</v>
      </c>
      <c r="D46" s="13">
        <f>SUM('36 - GASTOS ADMINISTRATIVOS'!F46/'36 - GASTOS ADMINISTRATIVOS'!D46)</f>
        <v>1.2508906483894371</v>
      </c>
      <c r="E46" s="14" t="e">
        <f>SUM('36 - GASTOS ADMINISTRATIVOS'!G46/'36 - GASTOS ADMINISTRATIVOS'!E46)</f>
        <v>#DIV/0!</v>
      </c>
      <c r="F46" s="15">
        <f>SUM('36 - GASTOS ADMINISTRATIVOS'!H46/'36 - GASTOS ADMINISTRATIVOS'!F46)</f>
        <v>3.1403057468288895</v>
      </c>
      <c r="G46" s="12" t="e">
        <f>SUM('36 - GASTOS ADMINISTRATIVOS'!I46/'36 - GASTOS ADMINISTRATIVOS'!G46)</f>
        <v>#DIV/0!</v>
      </c>
      <c r="H46" s="13">
        <f>SUM('36 - GASTOS ADMINISTRATIVOS'!J46/'36 - GASTOS ADMINISTRATIVOS'!H46)</f>
        <v>2.8369258741555963</v>
      </c>
      <c r="I46" s="14" t="e">
        <f>SUM('36 - GASTOS ADMINISTRATIVOS'!K46/'36 - GASTOS ADMINISTRATIVOS'!I46)</f>
        <v>#DIV/0!</v>
      </c>
      <c r="J46" s="15">
        <f>SUM('36 - GASTOS ADMINISTRATIVOS'!L46/'36 - GASTOS ADMINISTRATIVOS'!J46)</f>
        <v>0.46367258465322786</v>
      </c>
      <c r="K46" s="12"/>
      <c r="L46" s="13"/>
    </row>
    <row r="47" spans="1:12">
      <c r="A47" s="65" t="s">
        <v>107</v>
      </c>
      <c r="B47" s="22" t="s">
        <v>33</v>
      </c>
      <c r="C47" s="12" t="e">
        <f>SUM('36 - GASTOS ADMINISTRATIVOS'!E47/'36 - GASTOS ADMINISTRATIVOS'!C47)</f>
        <v>#DIV/0!</v>
      </c>
      <c r="D47" s="13" t="e">
        <f>SUM('36 - GASTOS ADMINISTRATIVOS'!F47/'36 - GASTOS ADMINISTRATIVOS'!D47)</f>
        <v>#DIV/0!</v>
      </c>
      <c r="E47" s="14" t="e">
        <f>SUM('36 - GASTOS ADMINISTRATIVOS'!G47/'36 - GASTOS ADMINISTRATIVOS'!E47)</f>
        <v>#DIV/0!</v>
      </c>
      <c r="F47" s="15" t="e">
        <f>SUM('36 - GASTOS ADMINISTRATIVOS'!H47/'36 - GASTOS ADMINISTRATIVOS'!F47)</f>
        <v>#DIV/0!</v>
      </c>
      <c r="G47" s="12" t="e">
        <f>SUM('36 - GASTOS ADMINISTRATIVOS'!I47/'36 - GASTOS ADMINISTRATIVOS'!G47)</f>
        <v>#DIV/0!</v>
      </c>
      <c r="H47" s="13" t="e">
        <f>SUM('36 - GASTOS ADMINISTRATIVOS'!J47/'36 - GASTOS ADMINISTRATIVOS'!H47)</f>
        <v>#DIV/0!</v>
      </c>
      <c r="I47" s="14" t="e">
        <f>SUM('36 - GASTOS ADMINISTRATIVOS'!K47/'36 - GASTOS ADMINISTRATIVOS'!I47)</f>
        <v>#DIV/0!</v>
      </c>
      <c r="J47" s="15" t="e">
        <f>SUM('36 - GASTOS ADMINISTRATIVOS'!L47/'36 - GASTOS ADMINISTRATIVOS'!J47)</f>
        <v>#DIV/0!</v>
      </c>
      <c r="K47" s="12"/>
      <c r="L47" s="13"/>
    </row>
    <row r="48" spans="1:12">
      <c r="A48" s="65" t="s">
        <v>108</v>
      </c>
      <c r="B48" s="18" t="s">
        <v>34</v>
      </c>
      <c r="C48" s="12" t="e">
        <f>SUM('36 - GASTOS ADMINISTRATIVOS'!E48/'36 - GASTOS ADMINISTRATIVOS'!C48)</f>
        <v>#DIV/0!</v>
      </c>
      <c r="D48" s="13" t="e">
        <f>SUM('36 - GASTOS ADMINISTRATIVOS'!F48/'36 - GASTOS ADMINISTRATIVOS'!D48)</f>
        <v>#DIV/0!</v>
      </c>
      <c r="E48" s="14" t="e">
        <f>SUM('36 - GASTOS ADMINISTRATIVOS'!G48/'36 - GASTOS ADMINISTRATIVOS'!E48)</f>
        <v>#DIV/0!</v>
      </c>
      <c r="F48" s="15" t="e">
        <f>SUM('36 - GASTOS ADMINISTRATIVOS'!H48/'36 - GASTOS ADMINISTRATIVOS'!F48)</f>
        <v>#DIV/0!</v>
      </c>
      <c r="G48" s="12" t="e">
        <f>SUM('36 - GASTOS ADMINISTRATIVOS'!I48/'36 - GASTOS ADMINISTRATIVOS'!G48)</f>
        <v>#DIV/0!</v>
      </c>
      <c r="H48" s="13" t="e">
        <f>SUM('36 - GASTOS ADMINISTRATIVOS'!J48/'36 - GASTOS ADMINISTRATIVOS'!H48)</f>
        <v>#DIV/0!</v>
      </c>
      <c r="I48" s="14" t="e">
        <f>SUM('36 - GASTOS ADMINISTRATIVOS'!K48/'36 - GASTOS ADMINISTRATIVOS'!I48)</f>
        <v>#DIV/0!</v>
      </c>
      <c r="J48" s="15" t="e">
        <f>SUM('36 - GASTOS ADMINISTRATIVOS'!L48/'36 - GASTOS ADMINISTRATIVOS'!J48)</f>
        <v>#DIV/0!</v>
      </c>
      <c r="K48" s="12"/>
      <c r="L48" s="13"/>
    </row>
    <row r="49" spans="1:12">
      <c r="A49" s="65" t="s">
        <v>109</v>
      </c>
      <c r="B49" s="18" t="s">
        <v>35</v>
      </c>
      <c r="C49" s="12" t="e">
        <f>SUM('36 - GASTOS ADMINISTRATIVOS'!E49/'36 - GASTOS ADMINISTRATIVOS'!C49)</f>
        <v>#DIV/0!</v>
      </c>
      <c r="D49" s="13">
        <f>SUM('36 - GASTOS ADMINISTRATIVOS'!F49/'36 - GASTOS ADMINISTRATIVOS'!D49)</f>
        <v>1.3239943790620059</v>
      </c>
      <c r="E49" s="14" t="e">
        <f>SUM('36 - GASTOS ADMINISTRATIVOS'!G49/'36 - GASTOS ADMINISTRATIVOS'!E49)</f>
        <v>#DIV/0!</v>
      </c>
      <c r="F49" s="15">
        <f>SUM('36 - GASTOS ADMINISTRATIVOS'!H49/'36 - GASTOS ADMINISTRATIVOS'!F49)</f>
        <v>3.955157910447761</v>
      </c>
      <c r="G49" s="12" t="e">
        <f>SUM('36 - GASTOS ADMINISTRATIVOS'!I49/'36 - GASTOS ADMINISTRATIVOS'!G49)</f>
        <v>#DIV/0!</v>
      </c>
      <c r="H49" s="13">
        <f>SUM('36 - GASTOS ADMINISTRATIVOS'!J49/'36 - GASTOS ADMINISTRATIVOS'!H49)</f>
        <v>2.2493382216664393</v>
      </c>
      <c r="I49" s="14" t="e">
        <f>SUM('36 - GASTOS ADMINISTRATIVOS'!K49/'36 - GASTOS ADMINISTRATIVOS'!I49)</f>
        <v>#DIV/0!</v>
      </c>
      <c r="J49" s="15">
        <f>SUM('36 - GASTOS ADMINISTRATIVOS'!L49/'36 - GASTOS ADMINISTRATIVOS'!J49)</f>
        <v>0.28749153023507229</v>
      </c>
      <c r="K49" s="12"/>
      <c r="L49" s="13"/>
    </row>
    <row r="50" spans="1:12">
      <c r="A50" s="65" t="s">
        <v>110</v>
      </c>
      <c r="B50" s="18" t="s">
        <v>36</v>
      </c>
      <c r="C50" s="12" t="e">
        <f>SUM('36 - GASTOS ADMINISTRATIVOS'!E50/'36 - GASTOS ADMINISTRATIVOS'!C50)</f>
        <v>#DIV/0!</v>
      </c>
      <c r="D50" s="13">
        <f>SUM('36 - GASTOS ADMINISTRATIVOS'!F50/'36 - GASTOS ADMINISTRATIVOS'!D50)</f>
        <v>1.0456232037599031</v>
      </c>
      <c r="E50" s="14" t="e">
        <f>SUM('36 - GASTOS ADMINISTRATIVOS'!G50/'36 - GASTOS ADMINISTRATIVOS'!E50)</f>
        <v>#DIV/0!</v>
      </c>
      <c r="F50" s="15">
        <f>SUM('36 - GASTOS ADMINISTRATIVOS'!H50/'36 - GASTOS ADMINISTRATIVOS'!F50)</f>
        <v>0.24316037735849055</v>
      </c>
      <c r="G50" s="12" t="e">
        <f>SUM('36 - GASTOS ADMINISTRATIVOS'!I50/'36 - GASTOS ADMINISTRATIVOS'!G50)</f>
        <v>#DIV/0!</v>
      </c>
      <c r="H50" s="13">
        <f>SUM('36 - GASTOS ADMINISTRATIVOS'!J50/'36 - GASTOS ADMINISTRATIVOS'!H50)</f>
        <v>36.817846750727448</v>
      </c>
      <c r="I50" s="14" t="e">
        <f>SUM('36 - GASTOS ADMINISTRATIVOS'!K50/'36 - GASTOS ADMINISTRATIVOS'!I50)</f>
        <v>#DIV/0!</v>
      </c>
      <c r="J50" s="15">
        <f>SUM('36 - GASTOS ADMINISTRATIVOS'!L50/'36 - GASTOS ADMINISTRATIVOS'!J50)</f>
        <v>1.0861420683259921</v>
      </c>
      <c r="K50" s="12"/>
      <c r="L50" s="13"/>
    </row>
    <row r="51" spans="1:12">
      <c r="A51" s="65" t="s">
        <v>111</v>
      </c>
      <c r="B51" s="19" t="s">
        <v>37</v>
      </c>
      <c r="C51" s="12" t="e">
        <f>SUM('36 - GASTOS ADMINISTRATIVOS'!E51/'36 - GASTOS ADMINISTRATIVOS'!C51)</f>
        <v>#DIV/0!</v>
      </c>
      <c r="D51" s="13" t="e">
        <f>SUM('36 - GASTOS ADMINISTRATIVOS'!F51/'36 - GASTOS ADMINISTRATIVOS'!D51)</f>
        <v>#DIV/0!</v>
      </c>
      <c r="E51" s="14" t="e">
        <f>SUM('36 - GASTOS ADMINISTRATIVOS'!G51/'36 - GASTOS ADMINISTRATIVOS'!E51)</f>
        <v>#DIV/0!</v>
      </c>
      <c r="F51" s="15" t="e">
        <f>SUM('36 - GASTOS ADMINISTRATIVOS'!H51/'36 - GASTOS ADMINISTRATIVOS'!F51)</f>
        <v>#DIV/0!</v>
      </c>
      <c r="G51" s="12" t="e">
        <f>SUM('36 - GASTOS ADMINISTRATIVOS'!I51/'36 - GASTOS ADMINISTRATIVOS'!G51)</f>
        <v>#DIV/0!</v>
      </c>
      <c r="H51" s="13" t="e">
        <f>SUM('36 - GASTOS ADMINISTRATIVOS'!J51/'36 - GASTOS ADMINISTRATIVOS'!H51)</f>
        <v>#DIV/0!</v>
      </c>
      <c r="I51" s="14" t="e">
        <f>SUM('36 - GASTOS ADMINISTRATIVOS'!K51/'36 - GASTOS ADMINISTRATIVOS'!I51)</f>
        <v>#DIV/0!</v>
      </c>
      <c r="J51" s="15" t="e">
        <f>SUM('36 - GASTOS ADMINISTRATIVOS'!L51/'36 - GASTOS ADMINISTRATIVOS'!J51)</f>
        <v>#DIV/0!</v>
      </c>
      <c r="K51" s="12"/>
      <c r="L51" s="13"/>
    </row>
    <row r="52" spans="1:12">
      <c r="A52" s="65" t="s">
        <v>115</v>
      </c>
      <c r="B52" s="16" t="s">
        <v>38</v>
      </c>
      <c r="C52" s="12">
        <f>SUM('36 - GASTOS ADMINISTRATIVOS'!E52/'36 - GASTOS ADMINISTRATIVOS'!C52)</f>
        <v>0.47189366244408565</v>
      </c>
      <c r="D52" s="13" t="e">
        <f>SUM('36 - GASTOS ADMINISTRATIVOS'!F52/'36 - GASTOS ADMINISTRATIVOS'!D52)</f>
        <v>#DIV/0!</v>
      </c>
      <c r="E52" s="14">
        <f>SUM('36 - GASTOS ADMINISTRATIVOS'!G52/'36 - GASTOS ADMINISTRATIVOS'!E52)</f>
        <v>2.0270342060437585</v>
      </c>
      <c r="F52" s="15" t="e">
        <f>SUM('36 - GASTOS ADMINISTRATIVOS'!H52/'36 - GASTOS ADMINISTRATIVOS'!F52)</f>
        <v>#DIV/0!</v>
      </c>
      <c r="G52" s="12">
        <f>SUM('36 - GASTOS ADMINISTRATIVOS'!I52/'36 - GASTOS ADMINISTRATIVOS'!G52)</f>
        <v>2.1763438503278993</v>
      </c>
      <c r="H52" s="13" t="e">
        <f>SUM('36 - GASTOS ADMINISTRATIVOS'!J52/'36 - GASTOS ADMINISTRATIVOS'!H52)</f>
        <v>#DIV/0!</v>
      </c>
      <c r="I52" s="14">
        <f>SUM('36 - GASTOS ADMINISTRATIVOS'!K52/'36 - GASTOS ADMINISTRATIVOS'!I52)</f>
        <v>0.55790990913273519</v>
      </c>
      <c r="J52" s="15" t="e">
        <f>SUM('36 - GASTOS ADMINISTRATIVOS'!L52/'36 - GASTOS ADMINISTRATIVOS'!J52)</f>
        <v>#DIV/0!</v>
      </c>
      <c r="K52" s="12"/>
      <c r="L52" s="13"/>
    </row>
    <row r="53" spans="1:12">
      <c r="A53" s="65" t="s">
        <v>116</v>
      </c>
      <c r="B53" s="22" t="s">
        <v>39</v>
      </c>
      <c r="C53" s="12">
        <f>SUM('36 - GASTOS ADMINISTRATIVOS'!E53/'36 - GASTOS ADMINISTRATIVOS'!C53)</f>
        <v>0</v>
      </c>
      <c r="D53" s="13" t="e">
        <f>SUM('36 - GASTOS ADMINISTRATIVOS'!F53/'36 - GASTOS ADMINISTRATIVOS'!D53)</f>
        <v>#DIV/0!</v>
      </c>
      <c r="E53" s="14" t="e">
        <f>SUM('36 - GASTOS ADMINISTRATIVOS'!G53/'36 - GASTOS ADMINISTRATIVOS'!E53)</f>
        <v>#DIV/0!</v>
      </c>
      <c r="F53" s="15" t="e">
        <f>SUM('36 - GASTOS ADMINISTRATIVOS'!H53/'36 - GASTOS ADMINISTRATIVOS'!F53)</f>
        <v>#DIV/0!</v>
      </c>
      <c r="G53" s="12">
        <f>SUM('36 - GASTOS ADMINISTRATIVOS'!I53/'36 - GASTOS ADMINISTRATIVOS'!G53)</f>
        <v>1.4715955533758378</v>
      </c>
      <c r="H53" s="13" t="e">
        <f>SUM('36 - GASTOS ADMINISTRATIVOS'!J53/'36 - GASTOS ADMINISTRATIVOS'!H53)</f>
        <v>#DIV/0!</v>
      </c>
      <c r="I53" s="14">
        <f>SUM('36 - GASTOS ADMINISTRATIVOS'!K53/'36 - GASTOS ADMINISTRATIVOS'!I53)</f>
        <v>0.81733985058460856</v>
      </c>
      <c r="J53" s="15" t="e">
        <f>SUM('36 - GASTOS ADMINISTRATIVOS'!L53/'36 - GASTOS ADMINISTRATIVOS'!J53)</f>
        <v>#DIV/0!</v>
      </c>
      <c r="K53" s="12"/>
      <c r="L53" s="13"/>
    </row>
    <row r="54" spans="1:12">
      <c r="A54" s="65" t="s">
        <v>117</v>
      </c>
      <c r="B54" s="17" t="s">
        <v>40</v>
      </c>
      <c r="C54" s="12">
        <f>SUM('36 - GASTOS ADMINISTRATIVOS'!E54/'36 - GASTOS ADMINISTRATIVOS'!C54)</f>
        <v>0</v>
      </c>
      <c r="D54" s="13" t="e">
        <f>SUM('36 - GASTOS ADMINISTRATIVOS'!F54/'36 - GASTOS ADMINISTRATIVOS'!D54)</f>
        <v>#DIV/0!</v>
      </c>
      <c r="E54" s="14" t="e">
        <f>SUM('36 - GASTOS ADMINISTRATIVOS'!G54/'36 - GASTOS ADMINISTRATIVOS'!E54)</f>
        <v>#DIV/0!</v>
      </c>
      <c r="F54" s="15" t="e">
        <f>SUM('36 - GASTOS ADMINISTRATIVOS'!H54/'36 - GASTOS ADMINISTRATIVOS'!F54)</f>
        <v>#DIV/0!</v>
      </c>
      <c r="G54" s="12">
        <f>SUM('36 - GASTOS ADMINISTRATIVOS'!I54/'36 - GASTOS ADMINISTRATIVOS'!G54)</f>
        <v>4.3202790000000002</v>
      </c>
      <c r="H54" s="13" t="e">
        <f>SUM('36 - GASTOS ADMINISTRATIVOS'!J54/'36 - GASTOS ADMINISTRATIVOS'!H54)</f>
        <v>#DIV/0!</v>
      </c>
      <c r="I54" s="14">
        <f>SUM('36 - GASTOS ADMINISTRATIVOS'!K54/'36 - GASTOS ADMINISTRATIVOS'!I54)</f>
        <v>0.40441022443226465</v>
      </c>
      <c r="J54" s="15" t="e">
        <f>SUM('36 - GASTOS ADMINISTRATIVOS'!L54/'36 - GASTOS ADMINISTRATIVOS'!J54)</f>
        <v>#DIV/0!</v>
      </c>
      <c r="K54" s="12"/>
      <c r="L54" s="13"/>
    </row>
    <row r="55" spans="1:12">
      <c r="A55" s="65" t="s">
        <v>194</v>
      </c>
      <c r="B55" s="17" t="s">
        <v>41</v>
      </c>
      <c r="C55" s="12">
        <f>SUM('36 - GASTOS ADMINISTRATIVOS'!E55/'36 - GASTOS ADMINISTRATIVOS'!C55)</f>
        <v>0.79774434754683854</v>
      </c>
      <c r="D55" s="13" t="e">
        <f>SUM('36 - GASTOS ADMINISTRATIVOS'!F55/'36 - GASTOS ADMINISTRATIVOS'!D55)</f>
        <v>#DIV/0!</v>
      </c>
      <c r="E55" s="14">
        <f>SUM('36 - GASTOS ADMINISTRATIVOS'!G55/'36 - GASTOS ADMINISTRATIVOS'!E55)</f>
        <v>1.2467498568682622</v>
      </c>
      <c r="F55" s="15" t="e">
        <f>SUM('36 - GASTOS ADMINISTRATIVOS'!H55/'36 - GASTOS ADMINISTRATIVOS'!F55)</f>
        <v>#DIV/0!</v>
      </c>
      <c r="G55" s="12">
        <f>SUM('36 - GASTOS ADMINISTRATIVOS'!I55/'36 - GASTOS ADMINISTRATIVOS'!G55)</f>
        <v>3.2678554756461908</v>
      </c>
      <c r="H55" s="13" t="e">
        <f>SUM('36 - GASTOS ADMINISTRATIVOS'!J55/'36 - GASTOS ADMINISTRATIVOS'!H55)</f>
        <v>#DIV/0!</v>
      </c>
      <c r="I55" s="14">
        <f>SUM('36 - GASTOS ADMINISTRATIVOS'!K55/'36 - GASTOS ADMINISTRATIVOS'!I55)</f>
        <v>0.33482927314943328</v>
      </c>
      <c r="J55" s="15" t="e">
        <f>SUM('36 - GASTOS ADMINISTRATIVOS'!L55/'36 - GASTOS ADMINISTRATIVOS'!J55)</f>
        <v>#DIV/0!</v>
      </c>
      <c r="K55" s="12"/>
      <c r="L55" s="13"/>
    </row>
    <row r="56" spans="1:12">
      <c r="A56" s="65" t="s">
        <v>118</v>
      </c>
      <c r="B56" s="18" t="s">
        <v>42</v>
      </c>
      <c r="C56" s="12">
        <f>SUM('36 - GASTOS ADMINISTRATIVOS'!E56/'36 - GASTOS ADMINISTRATIVOS'!C56)</f>
        <v>1.9123719901945062</v>
      </c>
      <c r="D56" s="13" t="e">
        <f>SUM('36 - GASTOS ADMINISTRATIVOS'!F56/'36 - GASTOS ADMINISTRATIVOS'!D56)</f>
        <v>#DIV/0!</v>
      </c>
      <c r="E56" s="14">
        <f>SUM('36 - GASTOS ADMINISTRATIVOS'!G56/'36 - GASTOS ADMINISTRATIVOS'!E56)</f>
        <v>0.22911565848289495</v>
      </c>
      <c r="F56" s="15" t="e">
        <f>SUM('36 - GASTOS ADMINISTRATIVOS'!H56/'36 - GASTOS ADMINISTRATIVOS'!F56)</f>
        <v>#DIV/0!</v>
      </c>
      <c r="G56" s="12">
        <f>SUM('36 - GASTOS ADMINISTRATIVOS'!I56/'36 - GASTOS ADMINISTRATIVOS'!G56)</f>
        <v>1.0861568627450979</v>
      </c>
      <c r="H56" s="13" t="e">
        <f>SUM('36 - GASTOS ADMINISTRATIVOS'!J56/'36 - GASTOS ADMINISTRATIVOS'!H56)</f>
        <v>#DIV/0!</v>
      </c>
      <c r="I56" s="14">
        <f>SUM('36 - GASTOS ADMINISTRATIVOS'!K56/'36 - GASTOS ADMINISTRATIVOS'!I56)</f>
        <v>10.671264035816153</v>
      </c>
      <c r="J56" s="15" t="e">
        <f>SUM('36 - GASTOS ADMINISTRATIVOS'!L56/'36 - GASTOS ADMINISTRATIVOS'!J56)</f>
        <v>#DIV/0!</v>
      </c>
      <c r="K56" s="12"/>
      <c r="L56" s="13"/>
    </row>
    <row r="57" spans="1:12">
      <c r="A57" s="65" t="s">
        <v>119</v>
      </c>
      <c r="B57" s="18" t="s">
        <v>43</v>
      </c>
      <c r="C57" s="12">
        <f>SUM('36 - GASTOS ADMINISTRATIVOS'!E57/'36 - GASTOS ADMINISTRATIVOS'!C57)</f>
        <v>1.1113540157892658</v>
      </c>
      <c r="D57" s="13" t="e">
        <f>SUM('36 - GASTOS ADMINISTRATIVOS'!F57/'36 - GASTOS ADMINISTRATIVOS'!D57)</f>
        <v>#DIV/0!</v>
      </c>
      <c r="E57" s="14">
        <f>SUM('36 - GASTOS ADMINISTRATIVOS'!G57/'36 - GASTOS ADMINISTRATIVOS'!E57)</f>
        <v>1.143769547879137</v>
      </c>
      <c r="F57" s="15" t="e">
        <f>SUM('36 - GASTOS ADMINISTRATIVOS'!H57/'36 - GASTOS ADMINISTRATIVOS'!F57)</f>
        <v>#DIV/0!</v>
      </c>
      <c r="G57" s="12">
        <f>SUM('36 - GASTOS ADMINISTRATIVOS'!I57/'36 - GASTOS ADMINISTRATIVOS'!G57)</f>
        <v>0.68924071568349099</v>
      </c>
      <c r="H57" s="13" t="e">
        <f>SUM('36 - GASTOS ADMINISTRATIVOS'!J57/'36 - GASTOS ADMINISTRATIVOS'!H57)</f>
        <v>#DIV/0!</v>
      </c>
      <c r="I57" s="14">
        <f>SUM('36 - GASTOS ADMINISTRATIVOS'!K57/'36 - GASTOS ADMINISTRATIVOS'!I57)</f>
        <v>1.143748478015427</v>
      </c>
      <c r="J57" s="15" t="e">
        <f>SUM('36 - GASTOS ADMINISTRATIVOS'!L57/'36 - GASTOS ADMINISTRATIVOS'!J57)</f>
        <v>#DIV/0!</v>
      </c>
      <c r="K57" s="12"/>
      <c r="L57" s="13"/>
    </row>
    <row r="58" spans="1:12">
      <c r="A58" s="65" t="s">
        <v>120</v>
      </c>
      <c r="B58" s="18" t="s">
        <v>44</v>
      </c>
      <c r="C58" s="12">
        <f>SUM('36 - GASTOS ADMINISTRATIVOS'!E58/'36 - GASTOS ADMINISTRATIVOS'!C58)</f>
        <v>1.1113546827716434</v>
      </c>
      <c r="D58" s="13" t="e">
        <f>SUM('36 - GASTOS ADMINISTRATIVOS'!F58/'36 - GASTOS ADMINISTRATIVOS'!D58)</f>
        <v>#DIV/0!</v>
      </c>
      <c r="E58" s="14">
        <f>SUM('36 - GASTOS ADMINISTRATIVOS'!G58/'36 - GASTOS ADMINISTRATIVOS'!E58)</f>
        <v>1.1437675585360716</v>
      </c>
      <c r="F58" s="15" t="e">
        <f>SUM('36 - GASTOS ADMINISTRATIVOS'!H58/'36 - GASTOS ADMINISTRATIVOS'!F58)</f>
        <v>#DIV/0!</v>
      </c>
      <c r="G58" s="12">
        <f>SUM('36 - GASTOS ADMINISTRATIVOS'!I58/'36 - GASTOS ADMINISTRATIVOS'!G58)</f>
        <v>0.69380687158207399</v>
      </c>
      <c r="H58" s="13" t="e">
        <f>SUM('36 - GASTOS ADMINISTRATIVOS'!J58/'36 - GASTOS ADMINISTRATIVOS'!H58)</f>
        <v>#DIV/0!</v>
      </c>
      <c r="I58" s="14">
        <f>SUM('36 - GASTOS ADMINISTRATIVOS'!K58/'36 - GASTOS ADMINISTRATIVOS'!I58)</f>
        <v>1.1379764274168338</v>
      </c>
      <c r="J58" s="15" t="e">
        <f>SUM('36 - GASTOS ADMINISTRATIVOS'!L58/'36 - GASTOS ADMINISTRATIVOS'!J58)</f>
        <v>#DIV/0!</v>
      </c>
      <c r="K58" s="12"/>
      <c r="L58" s="13"/>
    </row>
    <row r="59" spans="1:12">
      <c r="A59" s="65" t="s">
        <v>121</v>
      </c>
      <c r="B59" s="18" t="s">
        <v>45</v>
      </c>
      <c r="C59" s="12">
        <f>SUM('36 - GASTOS ADMINISTRATIVOS'!E59/'36 - GASTOS ADMINISTRATIVOS'!C59)</f>
        <v>1.1113553240420049</v>
      </c>
      <c r="D59" s="13" t="e">
        <f>SUM('36 - GASTOS ADMINISTRATIVOS'!F59/'36 - GASTOS ADMINISTRATIVOS'!D59)</f>
        <v>#DIV/0!</v>
      </c>
      <c r="E59" s="14">
        <f>SUM('36 - GASTOS ADMINISTRATIVOS'!G59/'36 - GASTOS ADMINISTRATIVOS'!E59)</f>
        <v>1.1437674091886234</v>
      </c>
      <c r="F59" s="15" t="e">
        <f>SUM('36 - GASTOS ADMINISTRATIVOS'!H59/'36 - GASTOS ADMINISTRATIVOS'!F59)</f>
        <v>#DIV/0!</v>
      </c>
      <c r="G59" s="12">
        <f>SUM('36 - GASTOS ADMINISTRATIVOS'!I59/'36 - GASTOS ADMINISTRATIVOS'!G59)</f>
        <v>0.60903067316165116</v>
      </c>
      <c r="H59" s="13" t="e">
        <f>SUM('36 - GASTOS ADMINISTRATIVOS'!J59/'36 - GASTOS ADMINISTRATIVOS'!H59)</f>
        <v>#DIV/0!</v>
      </c>
      <c r="I59" s="14">
        <f>SUM('36 - GASTOS ADMINISTRATIVOS'!K59/'36 - GASTOS ADMINISTRATIVOS'!I59)</f>
        <v>1.3030647652213749</v>
      </c>
      <c r="J59" s="15" t="e">
        <f>SUM('36 - GASTOS ADMINISTRATIVOS'!L59/'36 - GASTOS ADMINISTRATIVOS'!J59)</f>
        <v>#DIV/0!</v>
      </c>
      <c r="K59" s="12"/>
      <c r="L59" s="13"/>
    </row>
    <row r="60" spans="1:12">
      <c r="A60" s="66"/>
      <c r="B60" s="19" t="s">
        <v>37</v>
      </c>
      <c r="C60" s="12" t="e">
        <f>SUM('36 - GASTOS ADMINISTRATIVOS'!E60/'36 - GASTOS ADMINISTRATIVOS'!C60)</f>
        <v>#DIV/0!</v>
      </c>
      <c r="D60" s="13" t="e">
        <f>SUM('36 - GASTOS ADMINISTRATIVOS'!F60/'36 - GASTOS ADMINISTRATIVOS'!D60)</f>
        <v>#DIV/0!</v>
      </c>
      <c r="E60" s="14" t="e">
        <f>SUM('36 - GASTOS ADMINISTRATIVOS'!G60/'36 - GASTOS ADMINISTRATIVOS'!E60)</f>
        <v>#DIV/0!</v>
      </c>
      <c r="F60" s="15" t="e">
        <f>SUM('36 - GASTOS ADMINISTRATIVOS'!H60/'36 - GASTOS ADMINISTRATIVOS'!F60)</f>
        <v>#DIV/0!</v>
      </c>
      <c r="G60" s="12" t="e">
        <f>SUM('36 - GASTOS ADMINISTRATIVOS'!I60/'36 - GASTOS ADMINISTRATIVOS'!G60)</f>
        <v>#DIV/0!</v>
      </c>
      <c r="H60" s="13" t="e">
        <f>SUM('36 - GASTOS ADMINISTRATIVOS'!J60/'36 - GASTOS ADMINISTRATIVOS'!H60)</f>
        <v>#DIV/0!</v>
      </c>
      <c r="I60" s="14" t="e">
        <f>SUM('36 - GASTOS ADMINISTRATIVOS'!K60/'36 - GASTOS ADMINISTRATIVOS'!I60)</f>
        <v>#DIV/0!</v>
      </c>
      <c r="J60" s="15" t="e">
        <f>SUM('36 - GASTOS ADMINISTRATIVOS'!L60/'36 - GASTOS ADMINISTRATIVOS'!J60)</f>
        <v>#DIV/0!</v>
      </c>
      <c r="K60" s="12"/>
      <c r="L60" s="13"/>
    </row>
    <row r="61" spans="1:12">
      <c r="A61" s="66"/>
      <c r="B61" s="11" t="s">
        <v>46</v>
      </c>
      <c r="C61" s="12" t="e">
        <f>SUM('36 - GASTOS ADMINISTRATIVOS'!E61/'36 - GASTOS ADMINISTRATIVOS'!C61)</f>
        <v>#DIV/0!</v>
      </c>
      <c r="D61" s="13" t="e">
        <f>SUM('36 - GASTOS ADMINISTRATIVOS'!F61/'36 - GASTOS ADMINISTRATIVOS'!D61)</f>
        <v>#DIV/0!</v>
      </c>
      <c r="E61" s="14" t="e">
        <f>SUM('36 - GASTOS ADMINISTRATIVOS'!G61/'36 - GASTOS ADMINISTRATIVOS'!E61)</f>
        <v>#DIV/0!</v>
      </c>
      <c r="F61" s="15" t="e">
        <f>SUM('36 - GASTOS ADMINISTRATIVOS'!H61/'36 - GASTOS ADMINISTRATIVOS'!F61)</f>
        <v>#DIV/0!</v>
      </c>
      <c r="G61" s="12" t="e">
        <f>SUM('36 - GASTOS ADMINISTRATIVOS'!I61/'36 - GASTOS ADMINISTRATIVOS'!G61)</f>
        <v>#DIV/0!</v>
      </c>
      <c r="H61" s="13" t="e">
        <f>SUM('36 - GASTOS ADMINISTRATIVOS'!J61/'36 - GASTOS ADMINISTRATIVOS'!H61)</f>
        <v>#DIV/0!</v>
      </c>
      <c r="I61" s="14" t="e">
        <f>SUM('36 - GASTOS ADMINISTRATIVOS'!K61/'36 - GASTOS ADMINISTRATIVOS'!I61)</f>
        <v>#DIV/0!</v>
      </c>
      <c r="J61" s="15" t="e">
        <f>SUM('36 - GASTOS ADMINISTRATIVOS'!L61/'36 - GASTOS ADMINISTRATIVOS'!J61)</f>
        <v>#DIV/0!</v>
      </c>
      <c r="K61" s="12"/>
      <c r="L61" s="13"/>
    </row>
    <row r="62" spans="1:12">
      <c r="A62" s="65" t="s">
        <v>122</v>
      </c>
      <c r="B62" s="18" t="s">
        <v>47</v>
      </c>
      <c r="C62" s="12" t="e">
        <f>SUM('36 - GASTOS ADMINISTRATIVOS'!E62/'36 - GASTOS ADMINISTRATIVOS'!C62)</f>
        <v>#DIV/0!</v>
      </c>
      <c r="D62" s="13" t="e">
        <f>SUM('36 - GASTOS ADMINISTRATIVOS'!F62/'36 - GASTOS ADMINISTRATIVOS'!D62)</f>
        <v>#DIV/0!</v>
      </c>
      <c r="E62" s="14" t="e">
        <f>SUM('36 - GASTOS ADMINISTRATIVOS'!G62/'36 - GASTOS ADMINISTRATIVOS'!E62)</f>
        <v>#DIV/0!</v>
      </c>
      <c r="F62" s="15" t="e">
        <f>SUM('36 - GASTOS ADMINISTRATIVOS'!H62/'36 - GASTOS ADMINISTRATIVOS'!F62)</f>
        <v>#DIV/0!</v>
      </c>
      <c r="G62" s="12" t="e">
        <f>SUM('36 - GASTOS ADMINISTRATIVOS'!I62/'36 - GASTOS ADMINISTRATIVOS'!G62)</f>
        <v>#DIV/0!</v>
      </c>
      <c r="H62" s="13" t="e">
        <f>SUM('36 - GASTOS ADMINISTRATIVOS'!J62/'36 - GASTOS ADMINISTRATIVOS'!H62)</f>
        <v>#DIV/0!</v>
      </c>
      <c r="I62" s="14" t="e">
        <f>SUM('36 - GASTOS ADMINISTRATIVOS'!K62/'36 - GASTOS ADMINISTRATIVOS'!I62)</f>
        <v>#DIV/0!</v>
      </c>
      <c r="J62" s="15" t="e">
        <f>SUM('36 - GASTOS ADMINISTRATIVOS'!L62/'36 - GASTOS ADMINISTRATIVOS'!J62)</f>
        <v>#DIV/0!</v>
      </c>
      <c r="K62" s="12"/>
      <c r="L62" s="13"/>
    </row>
    <row r="63" spans="1:12">
      <c r="A63" s="65" t="s">
        <v>123</v>
      </c>
      <c r="B63" s="18" t="s">
        <v>48</v>
      </c>
      <c r="C63" s="12" t="e">
        <f>SUM('36 - GASTOS ADMINISTRATIVOS'!E63/'36 - GASTOS ADMINISTRATIVOS'!C63)</f>
        <v>#DIV/0!</v>
      </c>
      <c r="D63" s="13" t="e">
        <f>SUM('36 - GASTOS ADMINISTRATIVOS'!F63/'36 - GASTOS ADMINISTRATIVOS'!D63)</f>
        <v>#DIV/0!</v>
      </c>
      <c r="E63" s="14" t="e">
        <f>SUM('36 - GASTOS ADMINISTRATIVOS'!G63/'36 - GASTOS ADMINISTRATIVOS'!E63)</f>
        <v>#DIV/0!</v>
      </c>
      <c r="F63" s="15" t="e">
        <f>SUM('36 - GASTOS ADMINISTRATIVOS'!H63/'36 - GASTOS ADMINISTRATIVOS'!F63)</f>
        <v>#DIV/0!</v>
      </c>
      <c r="G63" s="12" t="e">
        <f>SUM('36 - GASTOS ADMINISTRATIVOS'!I63/'36 - GASTOS ADMINISTRATIVOS'!G63)</f>
        <v>#DIV/0!</v>
      </c>
      <c r="H63" s="13" t="e">
        <f>SUM('36 - GASTOS ADMINISTRATIVOS'!J63/'36 - GASTOS ADMINISTRATIVOS'!H63)</f>
        <v>#DIV/0!</v>
      </c>
      <c r="I63" s="14" t="e">
        <f>SUM('36 - GASTOS ADMINISTRATIVOS'!K63/'36 - GASTOS ADMINISTRATIVOS'!I63)</f>
        <v>#DIV/0!</v>
      </c>
      <c r="J63" s="15" t="e">
        <f>SUM('36 - GASTOS ADMINISTRATIVOS'!L63/'36 - GASTOS ADMINISTRATIVOS'!J63)</f>
        <v>#DIV/0!</v>
      </c>
      <c r="K63" s="12"/>
      <c r="L63" s="13"/>
    </row>
    <row r="64" spans="1:12">
      <c r="A64" s="65" t="s">
        <v>124</v>
      </c>
      <c r="B64" s="17" t="s">
        <v>49</v>
      </c>
      <c r="C64" s="12" t="e">
        <f>SUM('36 - GASTOS ADMINISTRATIVOS'!E64/'36 - GASTOS ADMINISTRATIVOS'!C64)</f>
        <v>#DIV/0!</v>
      </c>
      <c r="D64" s="13" t="e">
        <f>SUM('36 - GASTOS ADMINISTRATIVOS'!F64/'36 - GASTOS ADMINISTRATIVOS'!D64)</f>
        <v>#DIV/0!</v>
      </c>
      <c r="E64" s="14" t="e">
        <f>SUM('36 - GASTOS ADMINISTRATIVOS'!G64/'36 - GASTOS ADMINISTRATIVOS'!E64)</f>
        <v>#DIV/0!</v>
      </c>
      <c r="F64" s="15" t="e">
        <f>SUM('36 - GASTOS ADMINISTRATIVOS'!H64/'36 - GASTOS ADMINISTRATIVOS'!F64)</f>
        <v>#DIV/0!</v>
      </c>
      <c r="G64" s="12" t="e">
        <f>SUM('36 - GASTOS ADMINISTRATIVOS'!I64/'36 - GASTOS ADMINISTRATIVOS'!G64)</f>
        <v>#DIV/0!</v>
      </c>
      <c r="H64" s="13" t="e">
        <f>SUM('36 - GASTOS ADMINISTRATIVOS'!J64/'36 - GASTOS ADMINISTRATIVOS'!H64)</f>
        <v>#DIV/0!</v>
      </c>
      <c r="I64" s="14" t="e">
        <f>SUM('36 - GASTOS ADMINISTRATIVOS'!K64/'36 - GASTOS ADMINISTRATIVOS'!I64)</f>
        <v>#DIV/0!</v>
      </c>
      <c r="J64" s="15" t="e">
        <f>SUM('36 - GASTOS ADMINISTRATIVOS'!L64/'36 - GASTOS ADMINISTRATIVOS'!J64)</f>
        <v>#DIV/0!</v>
      </c>
      <c r="K64" s="12"/>
      <c r="L64" s="13"/>
    </row>
    <row r="65" spans="1:12">
      <c r="A65" s="65" t="s">
        <v>125</v>
      </c>
      <c r="B65" s="17" t="s">
        <v>50</v>
      </c>
      <c r="C65" s="12" t="e">
        <f>SUM('36 - GASTOS ADMINISTRATIVOS'!E65/'36 - GASTOS ADMINISTRATIVOS'!C65)</f>
        <v>#DIV/0!</v>
      </c>
      <c r="D65" s="13" t="e">
        <f>SUM('36 - GASTOS ADMINISTRATIVOS'!F65/'36 - GASTOS ADMINISTRATIVOS'!D65)</f>
        <v>#DIV/0!</v>
      </c>
      <c r="E65" s="14" t="e">
        <f>SUM('36 - GASTOS ADMINISTRATIVOS'!G65/'36 - GASTOS ADMINISTRATIVOS'!E65)</f>
        <v>#DIV/0!</v>
      </c>
      <c r="F65" s="15" t="e">
        <f>SUM('36 - GASTOS ADMINISTRATIVOS'!H65/'36 - GASTOS ADMINISTRATIVOS'!F65)</f>
        <v>#DIV/0!</v>
      </c>
      <c r="G65" s="12" t="e">
        <f>SUM('36 - GASTOS ADMINISTRATIVOS'!I65/'36 - GASTOS ADMINISTRATIVOS'!G65)</f>
        <v>#DIV/0!</v>
      </c>
      <c r="H65" s="13" t="e">
        <f>SUM('36 - GASTOS ADMINISTRATIVOS'!J65/'36 - GASTOS ADMINISTRATIVOS'!H65)</f>
        <v>#DIV/0!</v>
      </c>
      <c r="I65" s="14" t="e">
        <f>SUM('36 - GASTOS ADMINISTRATIVOS'!K65/'36 - GASTOS ADMINISTRATIVOS'!I65)</f>
        <v>#DIV/0!</v>
      </c>
      <c r="J65" s="15" t="e">
        <f>SUM('36 - GASTOS ADMINISTRATIVOS'!L65/'36 - GASTOS ADMINISTRATIVOS'!J65)</f>
        <v>#DIV/0!</v>
      </c>
      <c r="K65" s="12"/>
      <c r="L65" s="13"/>
    </row>
    <row r="66" spans="1:12">
      <c r="A66" s="66"/>
      <c r="B66" s="19" t="s">
        <v>37</v>
      </c>
      <c r="C66" s="12" t="e">
        <f>SUM('36 - GASTOS ADMINISTRATIVOS'!E66/'36 - GASTOS ADMINISTRATIVOS'!C66)</f>
        <v>#DIV/0!</v>
      </c>
      <c r="D66" s="13" t="e">
        <f>SUM('36 - GASTOS ADMINISTRATIVOS'!F66/'36 - GASTOS ADMINISTRATIVOS'!D66)</f>
        <v>#DIV/0!</v>
      </c>
      <c r="E66" s="14" t="e">
        <f>SUM('36 - GASTOS ADMINISTRATIVOS'!G66/'36 - GASTOS ADMINISTRATIVOS'!E66)</f>
        <v>#DIV/0!</v>
      </c>
      <c r="F66" s="15" t="e">
        <f>SUM('36 - GASTOS ADMINISTRATIVOS'!H66/'36 - GASTOS ADMINISTRATIVOS'!F66)</f>
        <v>#DIV/0!</v>
      </c>
      <c r="G66" s="12" t="e">
        <f>SUM('36 - GASTOS ADMINISTRATIVOS'!I66/'36 - GASTOS ADMINISTRATIVOS'!G66)</f>
        <v>#DIV/0!</v>
      </c>
      <c r="H66" s="13" t="e">
        <f>SUM('36 - GASTOS ADMINISTRATIVOS'!J66/'36 - GASTOS ADMINISTRATIVOS'!H66)</f>
        <v>#DIV/0!</v>
      </c>
      <c r="I66" s="14" t="e">
        <f>SUM('36 - GASTOS ADMINISTRATIVOS'!K66/'36 - GASTOS ADMINISTRATIVOS'!I66)</f>
        <v>#DIV/0!</v>
      </c>
      <c r="J66" s="15" t="e">
        <f>SUM('36 - GASTOS ADMINISTRATIVOS'!L66/'36 - GASTOS ADMINISTRATIVOS'!J66)</f>
        <v>#DIV/0!</v>
      </c>
      <c r="K66" s="12"/>
      <c r="L66" s="13"/>
    </row>
    <row r="67" spans="1:12">
      <c r="A67" s="65" t="s">
        <v>126</v>
      </c>
      <c r="B67" s="11" t="s">
        <v>51</v>
      </c>
      <c r="C67" s="12">
        <f>SUM('36 - GASTOS ADMINISTRATIVOS'!E67/'36 - GASTOS ADMINISTRATIVOS'!C67)</f>
        <v>7.1951846846772333E-2</v>
      </c>
      <c r="D67" s="13">
        <f>SUM('36 - GASTOS ADMINISTRATIVOS'!F67/'36 - GASTOS ADMINISTRATIVOS'!D67)</f>
        <v>1.5417518601997215</v>
      </c>
      <c r="E67" s="14">
        <f>SUM('36 - GASTOS ADMINISTRATIVOS'!G67/'36 - GASTOS ADMINISTRATIVOS'!E67)</f>
        <v>39.300766283524901</v>
      </c>
      <c r="F67" s="15">
        <f>SUM('36 - GASTOS ADMINISTRATIVOS'!H67/'36 - GASTOS ADMINISTRATIVOS'!F67)</f>
        <v>1.9107104607873791</v>
      </c>
      <c r="G67" s="12">
        <f>SUM('36 - GASTOS ADMINISTRATIVOS'!I67/'36 - GASTOS ADMINISTRATIVOS'!G67)</f>
        <v>0.32520321715817696</v>
      </c>
      <c r="H67" s="13">
        <f>SUM('36 - GASTOS ADMINISTRATIVOS'!J67/'36 - GASTOS ADMINISTRATIVOS'!H67)</f>
        <v>1.4512123039707006</v>
      </c>
      <c r="I67" s="14">
        <f>SUM('36 - GASTOS ADMINISTRATIVOS'!K67/'36 - GASTOS ADMINISTRATIVOS'!I67)</f>
        <v>2.288608304164673</v>
      </c>
      <c r="J67" s="15">
        <f>SUM('36 - GASTOS ADMINISTRATIVOS'!L67/'36 - GASTOS ADMINISTRATIVOS'!J67)</f>
        <v>0.88297973954069076</v>
      </c>
      <c r="K67" s="12"/>
      <c r="L67" s="13"/>
    </row>
    <row r="68" spans="1:12">
      <c r="A68" s="65" t="s">
        <v>127</v>
      </c>
      <c r="B68" s="16" t="s">
        <v>52</v>
      </c>
      <c r="C68" s="12" t="e">
        <f>SUM('36 - GASTOS ADMINISTRATIVOS'!E68/'36 - GASTOS ADMINISTRATIVOS'!C68)</f>
        <v>#DIV/0!</v>
      </c>
      <c r="D68" s="13">
        <f>SUM('36 - GASTOS ADMINISTRATIVOS'!F68/'36 - GASTOS ADMINISTRATIVOS'!D68)</f>
        <v>1.3460574782294907</v>
      </c>
      <c r="E68" s="14" t="e">
        <f>SUM('36 - GASTOS ADMINISTRATIVOS'!G68/'36 - GASTOS ADMINISTRATIVOS'!E68)</f>
        <v>#DIV/0!</v>
      </c>
      <c r="F68" s="15">
        <f>SUM('36 - GASTOS ADMINISTRATIVOS'!H68/'36 - GASTOS ADMINISTRATIVOS'!F68)</f>
        <v>2.9437690588627263</v>
      </c>
      <c r="G68" s="12" t="e">
        <f>SUM('36 - GASTOS ADMINISTRATIVOS'!I68/'36 - GASTOS ADMINISTRATIVOS'!G68)</f>
        <v>#DIV/0!</v>
      </c>
      <c r="H68" s="13">
        <f>SUM('36 - GASTOS ADMINISTRATIVOS'!J68/'36 - GASTOS ADMINISTRATIVOS'!H68)</f>
        <v>0.84854838189310855</v>
      </c>
      <c r="I68" s="14" t="e">
        <f>SUM('36 - GASTOS ADMINISTRATIVOS'!K68/'36 - GASTOS ADMINISTRATIVOS'!I68)</f>
        <v>#DIV/0!</v>
      </c>
      <c r="J68" s="15">
        <f>SUM('36 - GASTOS ADMINISTRATIVOS'!L68/'36 - GASTOS ADMINISTRATIVOS'!J68)</f>
        <v>0.19485601680281339</v>
      </c>
      <c r="K68" s="12"/>
      <c r="L68" s="13"/>
    </row>
    <row r="69" spans="1:12">
      <c r="A69" s="65" t="s">
        <v>170</v>
      </c>
      <c r="B69" s="17" t="s">
        <v>53</v>
      </c>
      <c r="C69" s="12" t="e">
        <f>SUM('36 - GASTOS ADMINISTRATIVOS'!E69/'36 - GASTOS ADMINISTRATIVOS'!C69)</f>
        <v>#DIV/0!</v>
      </c>
      <c r="D69" s="13" t="e">
        <f>SUM('36 - GASTOS ADMINISTRATIVOS'!F69/'36 - GASTOS ADMINISTRATIVOS'!D69)</f>
        <v>#DIV/0!</v>
      </c>
      <c r="E69" s="14" t="e">
        <f>SUM('36 - GASTOS ADMINISTRATIVOS'!G69/'36 - GASTOS ADMINISTRATIVOS'!E69)</f>
        <v>#DIV/0!</v>
      </c>
      <c r="F69" s="15" t="e">
        <f>SUM('36 - GASTOS ADMINISTRATIVOS'!H69/'36 - GASTOS ADMINISTRATIVOS'!F69)</f>
        <v>#DIV/0!</v>
      </c>
      <c r="G69" s="12" t="e">
        <f>SUM('36 - GASTOS ADMINISTRATIVOS'!I69/'36 - GASTOS ADMINISTRATIVOS'!G69)</f>
        <v>#DIV/0!</v>
      </c>
      <c r="H69" s="13" t="e">
        <f>SUM('36 - GASTOS ADMINISTRATIVOS'!J69/'36 - GASTOS ADMINISTRATIVOS'!H69)</f>
        <v>#DIV/0!</v>
      </c>
      <c r="I69" s="14" t="e">
        <f>SUM('36 - GASTOS ADMINISTRATIVOS'!K69/'36 - GASTOS ADMINISTRATIVOS'!I69)</f>
        <v>#DIV/0!</v>
      </c>
      <c r="J69" s="15" t="e">
        <f>SUM('36 - GASTOS ADMINISTRATIVOS'!L69/'36 - GASTOS ADMINISTRATIVOS'!J69)</f>
        <v>#DIV/0!</v>
      </c>
      <c r="K69" s="12"/>
      <c r="L69" s="13"/>
    </row>
    <row r="70" spans="1:12">
      <c r="A70" s="65" t="s">
        <v>128</v>
      </c>
      <c r="B70" s="17" t="s">
        <v>54</v>
      </c>
      <c r="C70" s="12" t="e">
        <f>SUM('36 - GASTOS ADMINISTRATIVOS'!E70/'36 - GASTOS ADMINISTRATIVOS'!C70)</f>
        <v>#DIV/0!</v>
      </c>
      <c r="D70" s="13" t="e">
        <f>SUM('36 - GASTOS ADMINISTRATIVOS'!F70/'36 - GASTOS ADMINISTRATIVOS'!D70)</f>
        <v>#DIV/0!</v>
      </c>
      <c r="E70" s="14" t="e">
        <f>SUM('36 - GASTOS ADMINISTRATIVOS'!G70/'36 - GASTOS ADMINISTRATIVOS'!E70)</f>
        <v>#DIV/0!</v>
      </c>
      <c r="F70" s="15" t="e">
        <f>SUM('36 - GASTOS ADMINISTRATIVOS'!H70/'36 - GASTOS ADMINISTRATIVOS'!F70)</f>
        <v>#DIV/0!</v>
      </c>
      <c r="G70" s="12" t="e">
        <f>SUM('36 - GASTOS ADMINISTRATIVOS'!I70/'36 - GASTOS ADMINISTRATIVOS'!G70)</f>
        <v>#DIV/0!</v>
      </c>
      <c r="H70" s="13" t="e">
        <f>SUM('36 - GASTOS ADMINISTRATIVOS'!J70/'36 - GASTOS ADMINISTRATIVOS'!H70)</f>
        <v>#DIV/0!</v>
      </c>
      <c r="I70" s="14" t="e">
        <f>SUM('36 - GASTOS ADMINISTRATIVOS'!K70/'36 - GASTOS ADMINISTRATIVOS'!I70)</f>
        <v>#DIV/0!</v>
      </c>
      <c r="J70" s="15" t="e">
        <f>SUM('36 - GASTOS ADMINISTRATIVOS'!L70/'36 - GASTOS ADMINISTRATIVOS'!J70)</f>
        <v>#DIV/0!</v>
      </c>
      <c r="K70" s="12"/>
      <c r="L70" s="13"/>
    </row>
    <row r="71" spans="1:12">
      <c r="A71" s="65" t="s">
        <v>129</v>
      </c>
      <c r="B71" s="17" t="s">
        <v>55</v>
      </c>
      <c r="C71" s="12" t="e">
        <f>SUM('36 - GASTOS ADMINISTRATIVOS'!E71/'36 - GASTOS ADMINISTRATIVOS'!C71)</f>
        <v>#DIV/0!</v>
      </c>
      <c r="D71" s="13" t="e">
        <f>SUM('36 - GASTOS ADMINISTRATIVOS'!F71/'36 - GASTOS ADMINISTRATIVOS'!D71)</f>
        <v>#DIV/0!</v>
      </c>
      <c r="E71" s="14" t="e">
        <f>SUM('36 - GASTOS ADMINISTRATIVOS'!G71/'36 - GASTOS ADMINISTRATIVOS'!E71)</f>
        <v>#DIV/0!</v>
      </c>
      <c r="F71" s="15" t="e">
        <f>SUM('36 - GASTOS ADMINISTRATIVOS'!H71/'36 - GASTOS ADMINISTRATIVOS'!F71)</f>
        <v>#DIV/0!</v>
      </c>
      <c r="G71" s="12" t="e">
        <f>SUM('36 - GASTOS ADMINISTRATIVOS'!I71/'36 - GASTOS ADMINISTRATIVOS'!G71)</f>
        <v>#DIV/0!</v>
      </c>
      <c r="H71" s="13" t="e">
        <f>SUM('36 - GASTOS ADMINISTRATIVOS'!J71/'36 - GASTOS ADMINISTRATIVOS'!H71)</f>
        <v>#DIV/0!</v>
      </c>
      <c r="I71" s="14" t="e">
        <f>SUM('36 - GASTOS ADMINISTRATIVOS'!K71/'36 - GASTOS ADMINISTRATIVOS'!I71)</f>
        <v>#DIV/0!</v>
      </c>
      <c r="J71" s="15" t="e">
        <f>SUM('36 - GASTOS ADMINISTRATIVOS'!L71/'36 - GASTOS ADMINISTRATIVOS'!J71)</f>
        <v>#DIV/0!</v>
      </c>
      <c r="K71" s="12"/>
      <c r="L71" s="13"/>
    </row>
    <row r="72" spans="1:12">
      <c r="A72" s="65" t="s">
        <v>130</v>
      </c>
      <c r="B72" s="17" t="s">
        <v>56</v>
      </c>
      <c r="C72" s="12" t="e">
        <f>SUM('36 - GASTOS ADMINISTRATIVOS'!E72/'36 - GASTOS ADMINISTRATIVOS'!C72)</f>
        <v>#DIV/0!</v>
      </c>
      <c r="D72" s="13">
        <f>SUM('36 - GASTOS ADMINISTRATIVOS'!F72/'36 - GASTOS ADMINISTRATIVOS'!D72)</f>
        <v>1.1887668918918919</v>
      </c>
      <c r="E72" s="14" t="e">
        <f>SUM('36 - GASTOS ADMINISTRATIVOS'!G72/'36 - GASTOS ADMINISTRATIVOS'!E72)</f>
        <v>#DIV/0!</v>
      </c>
      <c r="F72" s="15">
        <f>SUM('36 - GASTOS ADMINISTRATIVOS'!H72/'36 - GASTOS ADMINISTRATIVOS'!F72)</f>
        <v>1.7578769094138544</v>
      </c>
      <c r="G72" s="12" t="e">
        <f>SUM('36 - GASTOS ADMINISTRATIVOS'!I72/'36 - GASTOS ADMINISTRATIVOS'!G72)</f>
        <v>#DIV/0!</v>
      </c>
      <c r="H72" s="13">
        <f>SUM('36 - GASTOS ADMINISTRATIVOS'!J72/'36 - GASTOS ADMINISTRATIVOS'!H72)</f>
        <v>0.95181829121941564</v>
      </c>
      <c r="I72" s="14" t="e">
        <f>SUM('36 - GASTOS ADMINISTRATIVOS'!K72/'36 - GASTOS ADMINISTRATIVOS'!I72)</f>
        <v>#DIV/0!</v>
      </c>
      <c r="J72" s="15">
        <f>SUM('36 - GASTOS ADMINISTRATIVOS'!L72/'36 - GASTOS ADMINISTRATIVOS'!J72)</f>
        <v>0</v>
      </c>
      <c r="K72" s="12"/>
      <c r="L72" s="13"/>
    </row>
    <row r="73" spans="1:12">
      <c r="A73" s="65" t="s">
        <v>131</v>
      </c>
      <c r="B73" s="17" t="s">
        <v>57</v>
      </c>
      <c r="C73" s="12" t="e">
        <f>SUM('36 - GASTOS ADMINISTRATIVOS'!E73/'36 - GASTOS ADMINISTRATIVOS'!C73)</f>
        <v>#DIV/0!</v>
      </c>
      <c r="D73" s="13">
        <f>SUM('36 - GASTOS ADMINISTRATIVOS'!F73/'36 - GASTOS ADMINISTRATIVOS'!D73)</f>
        <v>1.916604898119715</v>
      </c>
      <c r="E73" s="14" t="e">
        <f>SUM('36 - GASTOS ADMINISTRATIVOS'!G73/'36 - GASTOS ADMINISTRATIVOS'!E73)</f>
        <v>#DIV/0!</v>
      </c>
      <c r="F73" s="15">
        <f>SUM('36 - GASTOS ADMINISTRATIVOS'!H73/'36 - GASTOS ADMINISTRATIVOS'!F73)</f>
        <v>0.83972502190195819</v>
      </c>
      <c r="G73" s="12" t="e">
        <f>SUM('36 - GASTOS ADMINISTRATIVOS'!I73/'36 - GASTOS ADMINISTRATIVOS'!G73)</f>
        <v>#DIV/0!</v>
      </c>
      <c r="H73" s="13">
        <f>SUM('36 - GASTOS ADMINISTRATIVOS'!J73/'36 - GASTOS ADMINISTRATIVOS'!H73)</f>
        <v>1.3262420813203752</v>
      </c>
      <c r="I73" s="14" t="e">
        <f>SUM('36 - GASTOS ADMINISTRATIVOS'!K73/'36 - GASTOS ADMINISTRATIVOS'!I73)</f>
        <v>#DIV/0!</v>
      </c>
      <c r="J73" s="15">
        <f>SUM('36 - GASTOS ADMINISTRATIVOS'!L73/'36 - GASTOS ADMINISTRATIVOS'!J73)</f>
        <v>0.53152209501914183</v>
      </c>
      <c r="K73" s="12"/>
      <c r="L73" s="13"/>
    </row>
    <row r="74" spans="1:12">
      <c r="A74" s="65" t="s">
        <v>132</v>
      </c>
      <c r="B74" s="17" t="s">
        <v>58</v>
      </c>
      <c r="C74" s="12" t="e">
        <f>SUM('36 - GASTOS ADMINISTRATIVOS'!E74/'36 - GASTOS ADMINISTRATIVOS'!C74)</f>
        <v>#DIV/0!</v>
      </c>
      <c r="D74" s="13">
        <f>SUM('36 - GASTOS ADMINISTRATIVOS'!F74/'36 - GASTOS ADMINISTRATIVOS'!D74)</f>
        <v>1.007563350682698</v>
      </c>
      <c r="E74" s="14" t="e">
        <f>SUM('36 - GASTOS ADMINISTRATIVOS'!G74/'36 - GASTOS ADMINISTRATIVOS'!E74)</f>
        <v>#DIV/0!</v>
      </c>
      <c r="F74" s="15">
        <f>SUM('36 - GASTOS ADMINISTRATIVOS'!H74/'36 - GASTOS ADMINISTRATIVOS'!F74)</f>
        <v>4.1525233698083079</v>
      </c>
      <c r="G74" s="12" t="e">
        <f>SUM('36 - GASTOS ADMINISTRATIVOS'!I74/'36 - GASTOS ADMINISTRATIVOS'!G74)</f>
        <v>#DIV/0!</v>
      </c>
      <c r="H74" s="13">
        <f>SUM('36 - GASTOS ADMINISTRATIVOS'!J74/'36 - GASTOS ADMINISTRATIVOS'!H74)</f>
        <v>0.82552028571428571</v>
      </c>
      <c r="I74" s="14" t="e">
        <f>SUM('36 - GASTOS ADMINISTRATIVOS'!K74/'36 - GASTOS ADMINISTRATIVOS'!I74)</f>
        <v>#DIV/0!</v>
      </c>
      <c r="J74" s="15">
        <f>SUM('36 - GASTOS ADMINISTRATIVOS'!L74/'36 - GASTOS ADMINISTRATIVOS'!J74)</f>
        <v>0.29977614117642171</v>
      </c>
      <c r="K74" s="12"/>
      <c r="L74" s="13"/>
    </row>
    <row r="75" spans="1:12">
      <c r="A75" s="66"/>
      <c r="B75" s="19" t="s">
        <v>37</v>
      </c>
      <c r="C75" s="12" t="e">
        <f>SUM('36 - GASTOS ADMINISTRATIVOS'!E75/'36 - GASTOS ADMINISTRATIVOS'!C75)</f>
        <v>#DIV/0!</v>
      </c>
      <c r="D75" s="13">
        <f>SUM('36 - GASTOS ADMINISTRATIVOS'!F75/'36 - GASTOS ADMINISTRATIVOS'!D75)</f>
        <v>1.2524419155998103</v>
      </c>
      <c r="E75" s="14" t="e">
        <f>SUM('36 - GASTOS ADMINISTRATIVOS'!G75/'36 - GASTOS ADMINISTRATIVOS'!E75)</f>
        <v>#DIV/0!</v>
      </c>
      <c r="F75" s="15">
        <f>SUM('36 - GASTOS ADMINISTRATIVOS'!H75/'36 - GASTOS ADMINISTRATIVOS'!F75)</f>
        <v>8.737033391383358</v>
      </c>
      <c r="G75" s="12" t="e">
        <f>SUM('36 - GASTOS ADMINISTRATIVOS'!I75/'36 - GASTOS ADMINISTRATIVOS'!G75)</f>
        <v>#DIV/0!</v>
      </c>
      <c r="H75" s="13">
        <f>SUM('36 - GASTOS ADMINISTRATIVOS'!J75/'36 - GASTOS ADMINISTRATIVOS'!H75)</f>
        <v>0.72315625270820694</v>
      </c>
      <c r="I75" s="14" t="e">
        <f>SUM('36 - GASTOS ADMINISTRATIVOS'!K75/'36 - GASTOS ADMINISTRATIVOS'!I75)</f>
        <v>#DIV/0!</v>
      </c>
      <c r="J75" s="15">
        <f>SUM('36 - GASTOS ADMINISTRATIVOS'!L75/'36 - GASTOS ADMINISTRATIVOS'!J75)</f>
        <v>0.15465276529450536</v>
      </c>
      <c r="K75" s="12"/>
      <c r="L75" s="13"/>
    </row>
    <row r="76" spans="1:12">
      <c r="A76" s="66"/>
      <c r="B76" s="19" t="s">
        <v>37</v>
      </c>
      <c r="C76" s="12" t="e">
        <f>SUM('36 - GASTOS ADMINISTRATIVOS'!E76/'36 - GASTOS ADMINISTRATIVOS'!C76)</f>
        <v>#DIV/0!</v>
      </c>
      <c r="D76" s="13" t="e">
        <f>SUM('36 - GASTOS ADMINISTRATIVOS'!F76/'36 - GASTOS ADMINISTRATIVOS'!D76)</f>
        <v>#DIV/0!</v>
      </c>
      <c r="E76" s="14" t="e">
        <f>SUM('36 - GASTOS ADMINISTRATIVOS'!G76/'36 - GASTOS ADMINISTRATIVOS'!E76)</f>
        <v>#DIV/0!</v>
      </c>
      <c r="F76" s="15" t="e">
        <f>SUM('36 - GASTOS ADMINISTRATIVOS'!H76/'36 - GASTOS ADMINISTRATIVOS'!F76)</f>
        <v>#DIV/0!</v>
      </c>
      <c r="G76" s="12" t="e">
        <f>SUM('36 - GASTOS ADMINISTRATIVOS'!I76/'36 - GASTOS ADMINISTRATIVOS'!G76)</f>
        <v>#DIV/0!</v>
      </c>
      <c r="H76" s="13" t="e">
        <f>SUM('36 - GASTOS ADMINISTRATIVOS'!J76/'36 - GASTOS ADMINISTRATIVOS'!H76)</f>
        <v>#DIV/0!</v>
      </c>
      <c r="I76" s="14" t="e">
        <f>SUM('36 - GASTOS ADMINISTRATIVOS'!K76/'36 - GASTOS ADMINISTRATIVOS'!I76)</f>
        <v>#DIV/0!</v>
      </c>
      <c r="J76" s="15" t="e">
        <f>SUM('36 - GASTOS ADMINISTRATIVOS'!L76/'36 - GASTOS ADMINISTRATIVOS'!J76)</f>
        <v>#DIV/0!</v>
      </c>
      <c r="K76" s="12"/>
      <c r="L76" s="13"/>
    </row>
    <row r="77" spans="1:12">
      <c r="A77" s="66"/>
      <c r="B77" s="19" t="s">
        <v>37</v>
      </c>
      <c r="C77" s="12" t="e">
        <f>SUM('36 - GASTOS ADMINISTRATIVOS'!E77/'36 - GASTOS ADMINISTRATIVOS'!C77)</f>
        <v>#DIV/0!</v>
      </c>
      <c r="D77" s="13" t="e">
        <f>SUM('36 - GASTOS ADMINISTRATIVOS'!F77/'36 - GASTOS ADMINISTRATIVOS'!D77)</f>
        <v>#DIV/0!</v>
      </c>
      <c r="E77" s="14" t="e">
        <f>SUM('36 - GASTOS ADMINISTRATIVOS'!G77/'36 - GASTOS ADMINISTRATIVOS'!E77)</f>
        <v>#DIV/0!</v>
      </c>
      <c r="F77" s="15" t="e">
        <f>SUM('36 - GASTOS ADMINISTRATIVOS'!H77/'36 - GASTOS ADMINISTRATIVOS'!F77)</f>
        <v>#DIV/0!</v>
      </c>
      <c r="G77" s="12" t="e">
        <f>SUM('36 - GASTOS ADMINISTRATIVOS'!I77/'36 - GASTOS ADMINISTRATIVOS'!G77)</f>
        <v>#DIV/0!</v>
      </c>
      <c r="H77" s="13" t="e">
        <f>SUM('36 - GASTOS ADMINISTRATIVOS'!J77/'36 - GASTOS ADMINISTRATIVOS'!H77)</f>
        <v>#DIV/0!</v>
      </c>
      <c r="I77" s="14" t="e">
        <f>SUM('36 - GASTOS ADMINISTRATIVOS'!K77/'36 - GASTOS ADMINISTRATIVOS'!I77)</f>
        <v>#DIV/0!</v>
      </c>
      <c r="J77" s="15" t="e">
        <f>SUM('36 - GASTOS ADMINISTRATIVOS'!L77/'36 - GASTOS ADMINISTRATIVOS'!J77)</f>
        <v>#DIV/0!</v>
      </c>
      <c r="K77" s="12"/>
      <c r="L77" s="13"/>
    </row>
    <row r="78" spans="1:12">
      <c r="A78" s="65" t="s">
        <v>133</v>
      </c>
      <c r="B78" s="23" t="s">
        <v>59</v>
      </c>
      <c r="C78" s="12" t="e">
        <f>SUM('36 - GASTOS ADMINISTRATIVOS'!E78/'36 - GASTOS ADMINISTRATIVOS'!C78)</f>
        <v>#DIV/0!</v>
      </c>
      <c r="D78" s="13">
        <f>SUM('36 - GASTOS ADMINISTRATIVOS'!F78/'36 - GASTOS ADMINISTRATIVOS'!D78)</f>
        <v>1.8585694900127017</v>
      </c>
      <c r="E78" s="14" t="e">
        <f>SUM('36 - GASTOS ADMINISTRATIVOS'!G78/'36 - GASTOS ADMINISTRATIVOS'!E78)</f>
        <v>#DIV/0!</v>
      </c>
      <c r="F78" s="15">
        <f>SUM('36 - GASTOS ADMINISTRATIVOS'!H78/'36 - GASTOS ADMINISTRATIVOS'!F78)</f>
        <v>1.3825774872011789</v>
      </c>
      <c r="G78" s="12" t="e">
        <f>SUM('36 - GASTOS ADMINISTRATIVOS'!I78/'36 - GASTOS ADMINISTRATIVOS'!G78)</f>
        <v>#DIV/0!</v>
      </c>
      <c r="H78" s="13">
        <f>SUM('36 - GASTOS ADMINISTRATIVOS'!J78/'36 - GASTOS ADMINISTRATIVOS'!H78)</f>
        <v>2.6435734998357105</v>
      </c>
      <c r="I78" s="14" t="e">
        <f>SUM('36 - GASTOS ADMINISTRATIVOS'!K78/'36 - GASTOS ADMINISTRATIVOS'!I78)</f>
        <v>#DIV/0!</v>
      </c>
      <c r="J78" s="15">
        <f>SUM('36 - GASTOS ADMINISTRATIVOS'!L78/'36 - GASTOS ADMINISTRATIVOS'!J78)</f>
        <v>1.1578338867370443</v>
      </c>
      <c r="K78" s="12"/>
      <c r="L78" s="13"/>
    </row>
    <row r="79" spans="1:12">
      <c r="A79" s="65" t="s">
        <v>133</v>
      </c>
      <c r="B79" s="17" t="s">
        <v>60</v>
      </c>
      <c r="C79" s="12" t="e">
        <f>SUM('36 - GASTOS ADMINISTRATIVOS'!E79/'36 - GASTOS ADMINISTRATIVOS'!C79)</f>
        <v>#DIV/0!</v>
      </c>
      <c r="D79" s="13">
        <f>SUM('36 - GASTOS ADMINISTRATIVOS'!F79/'36 - GASTOS ADMINISTRATIVOS'!D79)</f>
        <v>0.87811354807649888</v>
      </c>
      <c r="E79" s="14" t="e">
        <f>SUM('36 - GASTOS ADMINISTRATIVOS'!G79/'36 - GASTOS ADMINISTRATIVOS'!E79)</f>
        <v>#DIV/0!</v>
      </c>
      <c r="F79" s="15">
        <f>SUM('36 - GASTOS ADMINISTRATIVOS'!H79/'36 - GASTOS ADMINISTRATIVOS'!F79)</f>
        <v>1.7638055073182832</v>
      </c>
      <c r="G79" s="12" t="e">
        <f>SUM('36 - GASTOS ADMINISTRATIVOS'!I79/'36 - GASTOS ADMINISTRATIVOS'!G79)</f>
        <v>#DIV/0!</v>
      </c>
      <c r="H79" s="13">
        <f>SUM('36 - GASTOS ADMINISTRATIVOS'!J79/'36 - GASTOS ADMINISTRATIVOS'!H79)</f>
        <v>1.2201296783358415</v>
      </c>
      <c r="I79" s="14" t="e">
        <f>SUM('36 - GASTOS ADMINISTRATIVOS'!K79/'36 - GASTOS ADMINISTRATIVOS'!I79)</f>
        <v>#DIV/0!</v>
      </c>
      <c r="J79" s="15">
        <f>SUM('36 - GASTOS ADMINISTRATIVOS'!L79/'36 - GASTOS ADMINISTRATIVOS'!J79)</f>
        <v>2.997172334293948</v>
      </c>
      <c r="K79" s="12"/>
      <c r="L79" s="13"/>
    </row>
    <row r="80" spans="1:12">
      <c r="A80" s="65" t="s">
        <v>171</v>
      </c>
      <c r="B80" s="17" t="s">
        <v>61</v>
      </c>
      <c r="C80" s="12" t="e">
        <f>SUM('36 - GASTOS ADMINISTRATIVOS'!E80/'36 - GASTOS ADMINISTRATIVOS'!C80)</f>
        <v>#DIV/0!</v>
      </c>
      <c r="D80" s="13" t="e">
        <f>SUM('36 - GASTOS ADMINISTRATIVOS'!F80/'36 - GASTOS ADMINISTRATIVOS'!D80)</f>
        <v>#DIV/0!</v>
      </c>
      <c r="E80" s="14" t="e">
        <f>SUM('36 - GASTOS ADMINISTRATIVOS'!G80/'36 - GASTOS ADMINISTRATIVOS'!E80)</f>
        <v>#DIV/0!</v>
      </c>
      <c r="F80" s="15" t="e">
        <f>SUM('36 - GASTOS ADMINISTRATIVOS'!H80/'36 - GASTOS ADMINISTRATIVOS'!F80)</f>
        <v>#DIV/0!</v>
      </c>
      <c r="G80" s="12" t="e">
        <f>SUM('36 - GASTOS ADMINISTRATIVOS'!I80/'36 - GASTOS ADMINISTRATIVOS'!G80)</f>
        <v>#DIV/0!</v>
      </c>
      <c r="H80" s="13" t="e">
        <f>SUM('36 - GASTOS ADMINISTRATIVOS'!J80/'36 - GASTOS ADMINISTRATIVOS'!H80)</f>
        <v>#DIV/0!</v>
      </c>
      <c r="I80" s="14" t="e">
        <f>SUM('36 - GASTOS ADMINISTRATIVOS'!K80/'36 - GASTOS ADMINISTRATIVOS'!I80)</f>
        <v>#DIV/0!</v>
      </c>
      <c r="J80" s="15" t="e">
        <f>SUM('36 - GASTOS ADMINISTRATIVOS'!L80/'36 - GASTOS ADMINISTRATIVOS'!J80)</f>
        <v>#DIV/0!</v>
      </c>
      <c r="K80" s="12"/>
      <c r="L80" s="13"/>
    </row>
    <row r="81" spans="1:12">
      <c r="A81" s="65" t="s">
        <v>134</v>
      </c>
      <c r="B81" s="17" t="s">
        <v>62</v>
      </c>
      <c r="C81" s="12" t="e">
        <f>SUM('36 - GASTOS ADMINISTRATIVOS'!E81/'36 - GASTOS ADMINISTRATIVOS'!C81)</f>
        <v>#DIV/0!</v>
      </c>
      <c r="D81" s="13">
        <f>SUM('36 - GASTOS ADMINISTRATIVOS'!F81/'36 - GASTOS ADMINISTRATIVOS'!D81)</f>
        <v>2.5082606080093308</v>
      </c>
      <c r="E81" s="14" t="e">
        <f>SUM('36 - GASTOS ADMINISTRATIVOS'!G81/'36 - GASTOS ADMINISTRATIVOS'!E81)</f>
        <v>#DIV/0!</v>
      </c>
      <c r="F81" s="15">
        <f>SUM('36 - GASTOS ADMINISTRATIVOS'!H81/'36 - GASTOS ADMINISTRATIVOS'!F81)</f>
        <v>1.2941389235706564</v>
      </c>
      <c r="G81" s="12" t="e">
        <f>SUM('36 - GASTOS ADMINISTRATIVOS'!I81/'36 - GASTOS ADMINISTRATIVOS'!G81)</f>
        <v>#DIV/0!</v>
      </c>
      <c r="H81" s="13">
        <f>SUM('36 - GASTOS ADMINISTRATIVOS'!J81/'36 - GASTOS ADMINISTRATIVOS'!H81)</f>
        <v>3.0936299529400517</v>
      </c>
      <c r="I81" s="14" t="e">
        <f>SUM('36 - GASTOS ADMINISTRATIVOS'!K81/'36 - GASTOS ADMINISTRATIVOS'!I81)</f>
        <v>#DIV/0!</v>
      </c>
      <c r="J81" s="15">
        <f>SUM('36 - GASTOS ADMINISTRATIVOS'!L81/'36 - GASTOS ADMINISTRATIVOS'!J81)</f>
        <v>0.92846952571795305</v>
      </c>
      <c r="K81" s="12"/>
      <c r="L81" s="13"/>
    </row>
    <row r="82" spans="1:12">
      <c r="A82" s="65" t="s">
        <v>135</v>
      </c>
      <c r="B82" s="16" t="s">
        <v>63</v>
      </c>
      <c r="C82" s="12" t="e">
        <f>SUM('36 - GASTOS ADMINISTRATIVOS'!E82/'36 - GASTOS ADMINISTRATIVOS'!C82)</f>
        <v>#DIV/0!</v>
      </c>
      <c r="D82" s="13" t="e">
        <f>SUM('36 - GASTOS ADMINISTRATIVOS'!F82/'36 - GASTOS ADMINISTRATIVOS'!D82)</f>
        <v>#DIV/0!</v>
      </c>
      <c r="E82" s="14">
        <f>SUM('36 - GASTOS ADMINISTRATIVOS'!G82/'36 - GASTOS ADMINISTRATIVOS'!E82)</f>
        <v>0</v>
      </c>
      <c r="F82" s="15" t="e">
        <f>SUM('36 - GASTOS ADMINISTRATIVOS'!H82/'36 - GASTOS ADMINISTRATIVOS'!F82)</f>
        <v>#DIV/0!</v>
      </c>
      <c r="G82" s="12" t="e">
        <f>SUM('36 - GASTOS ADMINISTRATIVOS'!I82/'36 - GASTOS ADMINISTRATIVOS'!G82)</f>
        <v>#DIV/0!</v>
      </c>
      <c r="H82" s="13" t="e">
        <f>SUM('36 - GASTOS ADMINISTRATIVOS'!J82/'36 - GASTOS ADMINISTRATIVOS'!H82)</f>
        <v>#DIV/0!</v>
      </c>
      <c r="I82" s="14">
        <f>SUM('36 - GASTOS ADMINISTRATIVOS'!K82/'36 - GASTOS ADMINISTRATIVOS'!I82)</f>
        <v>0.38736545454545457</v>
      </c>
      <c r="J82" s="15" t="e">
        <f>SUM('36 - GASTOS ADMINISTRATIVOS'!L82/'36 - GASTOS ADMINISTRATIVOS'!J82)</f>
        <v>#DIV/0!</v>
      </c>
      <c r="K82" s="12"/>
      <c r="L82" s="13"/>
    </row>
    <row r="83" spans="1:12">
      <c r="A83" s="65" t="s">
        <v>172</v>
      </c>
      <c r="B83" s="24" t="s">
        <v>64</v>
      </c>
      <c r="C83" s="12" t="e">
        <f>SUM('36 - GASTOS ADMINISTRATIVOS'!E83/'36 - GASTOS ADMINISTRATIVOS'!C83)</f>
        <v>#DIV/0!</v>
      </c>
      <c r="D83" s="13" t="e">
        <f>SUM('36 - GASTOS ADMINISTRATIVOS'!F83/'36 - GASTOS ADMINISTRATIVOS'!D83)</f>
        <v>#DIV/0!</v>
      </c>
      <c r="E83" s="14">
        <f>SUM('36 - GASTOS ADMINISTRATIVOS'!G83/'36 - GASTOS ADMINISTRATIVOS'!E83)</f>
        <v>0</v>
      </c>
      <c r="F83" s="15" t="e">
        <f>SUM('36 - GASTOS ADMINISTRATIVOS'!H83/'36 - GASTOS ADMINISTRATIVOS'!F83)</f>
        <v>#DIV/0!</v>
      </c>
      <c r="G83" s="12" t="e">
        <f>SUM('36 - GASTOS ADMINISTRATIVOS'!I83/'36 - GASTOS ADMINISTRATIVOS'!G83)</f>
        <v>#DIV/0!</v>
      </c>
      <c r="H83" s="13" t="e">
        <f>SUM('36 - GASTOS ADMINISTRATIVOS'!J83/'36 - GASTOS ADMINISTRATIVOS'!H83)</f>
        <v>#DIV/0!</v>
      </c>
      <c r="I83" s="14">
        <f>SUM('36 - GASTOS ADMINISTRATIVOS'!K83/'36 - GASTOS ADMINISTRATIVOS'!I83)</f>
        <v>0.38736545454545457</v>
      </c>
      <c r="J83" s="15" t="e">
        <f>SUM('36 - GASTOS ADMINISTRATIVOS'!L83/'36 - GASTOS ADMINISTRATIVOS'!J83)</f>
        <v>#DIV/0!</v>
      </c>
      <c r="K83" s="12"/>
      <c r="L83" s="13"/>
    </row>
    <row r="84" spans="1:12">
      <c r="A84" s="66"/>
      <c r="B84" s="19" t="s">
        <v>65</v>
      </c>
      <c r="C84" s="12" t="e">
        <f>SUM('36 - GASTOS ADMINISTRATIVOS'!E84/'36 - GASTOS ADMINISTRATIVOS'!C84)</f>
        <v>#DIV/0!</v>
      </c>
      <c r="D84" s="13" t="e">
        <f>SUM('36 - GASTOS ADMINISTRATIVOS'!F84/'36 - GASTOS ADMINISTRATIVOS'!D84)</f>
        <v>#DIV/0!</v>
      </c>
      <c r="E84" s="14" t="e">
        <f>SUM('36 - GASTOS ADMINISTRATIVOS'!G84/'36 - GASTOS ADMINISTRATIVOS'!E84)</f>
        <v>#DIV/0!</v>
      </c>
      <c r="F84" s="15" t="e">
        <f>SUM('36 - GASTOS ADMINISTRATIVOS'!H84/'36 - GASTOS ADMINISTRATIVOS'!F84)</f>
        <v>#DIV/0!</v>
      </c>
      <c r="G84" s="12" t="e">
        <f>SUM('36 - GASTOS ADMINISTRATIVOS'!I84/'36 - GASTOS ADMINISTRATIVOS'!G84)</f>
        <v>#DIV/0!</v>
      </c>
      <c r="H84" s="13" t="e">
        <f>SUM('36 - GASTOS ADMINISTRATIVOS'!J84/'36 - GASTOS ADMINISTRATIVOS'!H84)</f>
        <v>#DIV/0!</v>
      </c>
      <c r="I84" s="14" t="e">
        <f>SUM('36 - GASTOS ADMINISTRATIVOS'!K84/'36 - GASTOS ADMINISTRATIVOS'!I84)</f>
        <v>#DIV/0!</v>
      </c>
      <c r="J84" s="15" t="e">
        <f>SUM('36 - GASTOS ADMINISTRATIVOS'!L84/'36 - GASTOS ADMINISTRATIVOS'!J84)</f>
        <v>#DIV/0!</v>
      </c>
      <c r="K84" s="12"/>
      <c r="L84" s="13"/>
    </row>
    <row r="85" spans="1:12">
      <c r="A85" s="65" t="s">
        <v>136</v>
      </c>
      <c r="B85" s="16" t="s">
        <v>66</v>
      </c>
      <c r="C85" s="12" t="e">
        <f>SUM('36 - GASTOS ADMINISTRATIVOS'!E85/'36 - GASTOS ADMINISTRATIVOS'!C85)</f>
        <v>#DIV/0!</v>
      </c>
      <c r="D85" s="13">
        <f>SUM('36 - GASTOS ADMINISTRATIVOS'!F85/'36 - GASTOS ADMINISTRATIVOS'!D85)</f>
        <v>1.3445875573302792</v>
      </c>
      <c r="E85" s="14" t="e">
        <f>SUM('36 - GASTOS ADMINISTRATIVOS'!G85/'36 - GASTOS ADMINISTRATIVOS'!E85)</f>
        <v>#DIV/0!</v>
      </c>
      <c r="F85" s="15">
        <f>SUM('36 - GASTOS ADMINISTRATIVOS'!H85/'36 - GASTOS ADMINISTRATIVOS'!F85)</f>
        <v>1.0941263446883773</v>
      </c>
      <c r="G85" s="12" t="e">
        <f>SUM('36 - GASTOS ADMINISTRATIVOS'!I85/'36 - GASTOS ADMINISTRATIVOS'!G85)</f>
        <v>#DIV/0!</v>
      </c>
      <c r="H85" s="13">
        <f>SUM('36 - GASTOS ADMINISTRATIVOS'!J85/'36 - GASTOS ADMINISTRATIVOS'!H85)</f>
        <v>1.110939665691719</v>
      </c>
      <c r="I85" s="14" t="e">
        <f>SUM('36 - GASTOS ADMINISTRATIVOS'!K85/'36 - GASTOS ADMINISTRATIVOS'!I85)</f>
        <v>#DIV/0!</v>
      </c>
      <c r="J85" s="15">
        <f>SUM('36 - GASTOS ADMINISTRATIVOS'!L85/'36 - GASTOS ADMINISTRATIVOS'!J85)</f>
        <v>1.2516671485805846</v>
      </c>
      <c r="K85" s="12"/>
      <c r="L85" s="13"/>
    </row>
    <row r="86" spans="1:12">
      <c r="A86" s="65" t="s">
        <v>173</v>
      </c>
      <c r="B86" s="22" t="s">
        <v>67</v>
      </c>
      <c r="C86" s="12" t="e">
        <f>SUM('36 - GASTOS ADMINISTRATIVOS'!E86/'36 - GASTOS ADMINISTRATIVOS'!C86)</f>
        <v>#DIV/0!</v>
      </c>
      <c r="D86" s="13">
        <f>SUM('36 - GASTOS ADMINISTRATIVOS'!F86/'36 - GASTOS ADMINISTRATIVOS'!D86)</f>
        <v>1.3445875573302792</v>
      </c>
      <c r="E86" s="14" t="e">
        <f>SUM('36 - GASTOS ADMINISTRATIVOS'!G86/'36 - GASTOS ADMINISTRATIVOS'!E86)</f>
        <v>#DIV/0!</v>
      </c>
      <c r="F86" s="15">
        <f>SUM('36 - GASTOS ADMINISTRATIVOS'!H86/'36 - GASTOS ADMINISTRATIVOS'!F86)</f>
        <v>0.81825319892025894</v>
      </c>
      <c r="G86" s="12" t="e">
        <f>SUM('36 - GASTOS ADMINISTRATIVOS'!I86/'36 - GASTOS ADMINISTRATIVOS'!G86)</f>
        <v>#DIV/0!</v>
      </c>
      <c r="H86" s="13">
        <f>SUM('36 - GASTOS ADMINISTRATIVOS'!J86/'36 - GASTOS ADMINISTRATIVOS'!H86)</f>
        <v>1.1103585522860615</v>
      </c>
      <c r="I86" s="14" t="e">
        <f>SUM('36 - GASTOS ADMINISTRATIVOS'!K86/'36 - GASTOS ADMINISTRATIVOS'!I86)</f>
        <v>#DIV/0!</v>
      </c>
      <c r="J86" s="15">
        <f>SUM('36 - GASTOS ADMINISTRATIVOS'!L86/'36 - GASTOS ADMINISTRATIVOS'!J86)</f>
        <v>1.3332671149918662</v>
      </c>
      <c r="K86" s="12"/>
      <c r="L86" s="13"/>
    </row>
    <row r="87" spans="1:12">
      <c r="A87" s="65" t="s">
        <v>174</v>
      </c>
      <c r="B87" s="22" t="s">
        <v>68</v>
      </c>
      <c r="C87" s="12" t="e">
        <f>SUM('36 - GASTOS ADMINISTRATIVOS'!E87/'36 - GASTOS ADMINISTRATIVOS'!C87)</f>
        <v>#DIV/0!</v>
      </c>
      <c r="D87" s="13" t="e">
        <f>SUM('36 - GASTOS ADMINISTRATIVOS'!F87/'36 - GASTOS ADMINISTRATIVOS'!D87)</f>
        <v>#DIV/0!</v>
      </c>
      <c r="E87" s="14" t="e">
        <f>SUM('36 - GASTOS ADMINISTRATIVOS'!G87/'36 - GASTOS ADMINISTRATIVOS'!E87)</f>
        <v>#DIV/0!</v>
      </c>
      <c r="F87" s="15" t="e">
        <f>SUM('36 - GASTOS ADMINISTRATIVOS'!H87/'36 - GASTOS ADMINISTRATIVOS'!F87)</f>
        <v>#DIV/0!</v>
      </c>
      <c r="G87" s="12" t="e">
        <f>SUM('36 - GASTOS ADMINISTRATIVOS'!I87/'36 - GASTOS ADMINISTRATIVOS'!G87)</f>
        <v>#DIV/0!</v>
      </c>
      <c r="H87" s="13" t="e">
        <f>SUM('36 - GASTOS ADMINISTRATIVOS'!J87/'36 - GASTOS ADMINISTRATIVOS'!H87)</f>
        <v>#DIV/0!</v>
      </c>
      <c r="I87" s="14" t="e">
        <f>SUM('36 - GASTOS ADMINISTRATIVOS'!K87/'36 - GASTOS ADMINISTRATIVOS'!I87)</f>
        <v>#DIV/0!</v>
      </c>
      <c r="J87" s="15" t="e">
        <f>SUM('36 - GASTOS ADMINISTRATIVOS'!L87/'36 - GASTOS ADMINISTRATIVOS'!J87)</f>
        <v>#DIV/0!</v>
      </c>
      <c r="K87" s="12"/>
      <c r="L87" s="13"/>
    </row>
    <row r="88" spans="1:12">
      <c r="A88" s="65" t="s">
        <v>137</v>
      </c>
      <c r="B88" s="22" t="s">
        <v>69</v>
      </c>
      <c r="C88" s="12" t="e">
        <f>SUM('36 - GASTOS ADMINISTRATIVOS'!E88/'36 - GASTOS ADMINISTRATIVOS'!C88)</f>
        <v>#DIV/0!</v>
      </c>
      <c r="D88" s="13" t="e">
        <f>SUM('36 - GASTOS ADMINISTRATIVOS'!F88/'36 - GASTOS ADMINISTRATIVOS'!D88)</f>
        <v>#DIV/0!</v>
      </c>
      <c r="E88" s="14" t="e">
        <f>SUM('36 - GASTOS ADMINISTRATIVOS'!G88/'36 - GASTOS ADMINISTRATIVOS'!E88)</f>
        <v>#DIV/0!</v>
      </c>
      <c r="F88" s="15" t="e">
        <f>SUM('36 - GASTOS ADMINISTRATIVOS'!H88/'36 - GASTOS ADMINISTRATIVOS'!F88)</f>
        <v>#DIV/0!</v>
      </c>
      <c r="G88" s="12" t="e">
        <f>SUM('36 - GASTOS ADMINISTRATIVOS'!I88/'36 - GASTOS ADMINISTRATIVOS'!G88)</f>
        <v>#DIV/0!</v>
      </c>
      <c r="H88" s="13" t="e">
        <f>SUM('36 - GASTOS ADMINISTRATIVOS'!J88/'36 - GASTOS ADMINISTRATIVOS'!H88)</f>
        <v>#DIV/0!</v>
      </c>
      <c r="I88" s="14" t="e">
        <f>SUM('36 - GASTOS ADMINISTRATIVOS'!K88/'36 - GASTOS ADMINISTRATIVOS'!I88)</f>
        <v>#DIV/0!</v>
      </c>
      <c r="J88" s="15" t="e">
        <f>SUM('36 - GASTOS ADMINISTRATIVOS'!L88/'36 - GASTOS ADMINISTRATIVOS'!J88)</f>
        <v>#DIV/0!</v>
      </c>
      <c r="K88" s="12"/>
      <c r="L88" s="13"/>
    </row>
    <row r="89" spans="1:12">
      <c r="A89" s="65" t="s">
        <v>175</v>
      </c>
      <c r="B89" s="22" t="s">
        <v>70</v>
      </c>
      <c r="C89" s="12" t="e">
        <f>SUM('36 - GASTOS ADMINISTRATIVOS'!E89/'36 - GASTOS ADMINISTRATIVOS'!C89)</f>
        <v>#DIV/0!</v>
      </c>
      <c r="D89" s="13" t="e">
        <f>SUM('36 - GASTOS ADMINISTRATIVOS'!F89/'36 - GASTOS ADMINISTRATIVOS'!D89)</f>
        <v>#DIV/0!</v>
      </c>
      <c r="E89" s="14" t="e">
        <f>SUM('36 - GASTOS ADMINISTRATIVOS'!G89/'36 - GASTOS ADMINISTRATIVOS'!E89)</f>
        <v>#DIV/0!</v>
      </c>
      <c r="F89" s="15" t="e">
        <f>SUM('36 - GASTOS ADMINISTRATIVOS'!H89/'36 - GASTOS ADMINISTRATIVOS'!F89)</f>
        <v>#DIV/0!</v>
      </c>
      <c r="G89" s="12" t="e">
        <f>SUM('36 - GASTOS ADMINISTRATIVOS'!I89/'36 - GASTOS ADMINISTRATIVOS'!G89)</f>
        <v>#DIV/0!</v>
      </c>
      <c r="H89" s="13" t="e">
        <f>SUM('36 - GASTOS ADMINISTRATIVOS'!J89/'36 - GASTOS ADMINISTRATIVOS'!H89)</f>
        <v>#DIV/0!</v>
      </c>
      <c r="I89" s="14" t="e">
        <f>SUM('36 - GASTOS ADMINISTRATIVOS'!K89/'36 - GASTOS ADMINISTRATIVOS'!I89)</f>
        <v>#DIV/0!</v>
      </c>
      <c r="J89" s="15" t="e">
        <f>SUM('36 - GASTOS ADMINISTRATIVOS'!L89/'36 - GASTOS ADMINISTRATIVOS'!J89)</f>
        <v>#DIV/0!</v>
      </c>
      <c r="K89" s="12"/>
      <c r="L89" s="13"/>
    </row>
    <row r="90" spans="1:12">
      <c r="A90" s="65" t="s">
        <v>176</v>
      </c>
      <c r="B90" s="22" t="s">
        <v>71</v>
      </c>
      <c r="C90" s="12" t="e">
        <f>SUM('36 - GASTOS ADMINISTRATIVOS'!E90/'36 - GASTOS ADMINISTRATIVOS'!C90)</f>
        <v>#DIV/0!</v>
      </c>
      <c r="D90" s="13" t="e">
        <f>SUM('36 - GASTOS ADMINISTRATIVOS'!F90/'36 - GASTOS ADMINISTRATIVOS'!D90)</f>
        <v>#DIV/0!</v>
      </c>
      <c r="E90" s="14" t="e">
        <f>SUM('36 - GASTOS ADMINISTRATIVOS'!G90/'36 - GASTOS ADMINISTRATIVOS'!E90)</f>
        <v>#DIV/0!</v>
      </c>
      <c r="F90" s="15" t="e">
        <f>SUM('36 - GASTOS ADMINISTRATIVOS'!H90/'36 - GASTOS ADMINISTRATIVOS'!F90)</f>
        <v>#DIV/0!</v>
      </c>
      <c r="G90" s="12" t="e">
        <f>SUM('36 - GASTOS ADMINISTRATIVOS'!I90/'36 - GASTOS ADMINISTRATIVOS'!G90)</f>
        <v>#DIV/0!</v>
      </c>
      <c r="H90" s="13" t="e">
        <f>SUM('36 - GASTOS ADMINISTRATIVOS'!J90/'36 - GASTOS ADMINISTRATIVOS'!H90)</f>
        <v>#DIV/0!</v>
      </c>
      <c r="I90" s="14" t="e">
        <f>SUM('36 - GASTOS ADMINISTRATIVOS'!K90/'36 - GASTOS ADMINISTRATIVOS'!I90)</f>
        <v>#DIV/0!</v>
      </c>
      <c r="J90" s="15" t="e">
        <f>SUM('36 - GASTOS ADMINISTRATIVOS'!L90/'36 - GASTOS ADMINISTRATIVOS'!J90)</f>
        <v>#DIV/0!</v>
      </c>
      <c r="K90" s="12"/>
      <c r="L90" s="13"/>
    </row>
    <row r="91" spans="1:12">
      <c r="A91" s="65" t="s">
        <v>138</v>
      </c>
      <c r="B91" s="22" t="s">
        <v>72</v>
      </c>
      <c r="C91" s="12" t="e">
        <f>SUM('36 - GASTOS ADMINISTRATIVOS'!E91/'36 - GASTOS ADMINISTRATIVOS'!C91)</f>
        <v>#DIV/0!</v>
      </c>
      <c r="D91" s="13" t="e">
        <f>SUM('36 - GASTOS ADMINISTRATIVOS'!F91/'36 - GASTOS ADMINISTRATIVOS'!D91)</f>
        <v>#DIV/0!</v>
      </c>
      <c r="E91" s="14" t="e">
        <f>SUM('36 - GASTOS ADMINISTRATIVOS'!G91/'36 - GASTOS ADMINISTRATIVOS'!E91)</f>
        <v>#DIV/0!</v>
      </c>
      <c r="F91" s="15" t="e">
        <f>SUM('36 - GASTOS ADMINISTRATIVOS'!H91/'36 - GASTOS ADMINISTRATIVOS'!F91)</f>
        <v>#DIV/0!</v>
      </c>
      <c r="G91" s="12" t="e">
        <f>SUM('36 - GASTOS ADMINISTRATIVOS'!I91/'36 - GASTOS ADMINISTRATIVOS'!G91)</f>
        <v>#DIV/0!</v>
      </c>
      <c r="H91" s="13" t="e">
        <f>SUM('36 - GASTOS ADMINISTRATIVOS'!J91/'36 - GASTOS ADMINISTRATIVOS'!H91)</f>
        <v>#DIV/0!</v>
      </c>
      <c r="I91" s="14" t="e">
        <f>SUM('36 - GASTOS ADMINISTRATIVOS'!K91/'36 - GASTOS ADMINISTRATIVOS'!I91)</f>
        <v>#DIV/0!</v>
      </c>
      <c r="J91" s="15" t="e">
        <f>SUM('36 - GASTOS ADMINISTRATIVOS'!L91/'36 - GASTOS ADMINISTRATIVOS'!J91)</f>
        <v>#DIV/0!</v>
      </c>
      <c r="K91" s="12"/>
      <c r="L91" s="13"/>
    </row>
    <row r="92" spans="1:12">
      <c r="A92" s="65" t="s">
        <v>177</v>
      </c>
      <c r="B92" s="22" t="s">
        <v>73</v>
      </c>
      <c r="C92" s="12" t="e">
        <f>SUM('36 - GASTOS ADMINISTRATIVOS'!E92/'36 - GASTOS ADMINISTRATIVOS'!C92)</f>
        <v>#DIV/0!</v>
      </c>
      <c r="D92" s="13" t="e">
        <f>SUM('36 - GASTOS ADMINISTRATIVOS'!F92/'36 - GASTOS ADMINISTRATIVOS'!D92)</f>
        <v>#DIV/0!</v>
      </c>
      <c r="E92" s="14" t="e">
        <f>SUM('36 - GASTOS ADMINISTRATIVOS'!G92/'36 - GASTOS ADMINISTRATIVOS'!E92)</f>
        <v>#DIV/0!</v>
      </c>
      <c r="F92" s="15" t="e">
        <f>SUM('36 - GASTOS ADMINISTRATIVOS'!H92/'36 - GASTOS ADMINISTRATIVOS'!F92)</f>
        <v>#DIV/0!</v>
      </c>
      <c r="G92" s="12" t="e">
        <f>SUM('36 - GASTOS ADMINISTRATIVOS'!I92/'36 - GASTOS ADMINISTRATIVOS'!G92)</f>
        <v>#DIV/0!</v>
      </c>
      <c r="H92" s="13" t="e">
        <f>SUM('36 - GASTOS ADMINISTRATIVOS'!J92/'36 - GASTOS ADMINISTRATIVOS'!H92)</f>
        <v>#DIV/0!</v>
      </c>
      <c r="I92" s="14" t="e">
        <f>SUM('36 - GASTOS ADMINISTRATIVOS'!K92/'36 - GASTOS ADMINISTRATIVOS'!I92)</f>
        <v>#DIV/0!</v>
      </c>
      <c r="J92" s="15" t="e">
        <f>SUM('36 - GASTOS ADMINISTRATIVOS'!L92/'36 - GASTOS ADMINISTRATIVOS'!J92)</f>
        <v>#DIV/0!</v>
      </c>
      <c r="K92" s="12"/>
      <c r="L92" s="13"/>
    </row>
    <row r="93" spans="1:12">
      <c r="A93" s="65" t="s">
        <v>140</v>
      </c>
      <c r="B93" s="22" t="s">
        <v>74</v>
      </c>
      <c r="C93" s="12" t="e">
        <f>SUM('36 - GASTOS ADMINISTRATIVOS'!E93/'36 - GASTOS ADMINISTRATIVOS'!C93)</f>
        <v>#DIV/0!</v>
      </c>
      <c r="D93" s="13" t="e">
        <f>SUM('36 - GASTOS ADMINISTRATIVOS'!F93/'36 - GASTOS ADMINISTRATIVOS'!D93)</f>
        <v>#DIV/0!</v>
      </c>
      <c r="E93" s="14" t="e">
        <f>SUM('36 - GASTOS ADMINISTRATIVOS'!G93/'36 - GASTOS ADMINISTRATIVOS'!E93)</f>
        <v>#DIV/0!</v>
      </c>
      <c r="F93" s="15" t="e">
        <f>SUM('36 - GASTOS ADMINISTRATIVOS'!H93/'36 - GASTOS ADMINISTRATIVOS'!F93)</f>
        <v>#DIV/0!</v>
      </c>
      <c r="G93" s="12" t="e">
        <f>SUM('36 - GASTOS ADMINISTRATIVOS'!I93/'36 - GASTOS ADMINISTRATIVOS'!G93)</f>
        <v>#DIV/0!</v>
      </c>
      <c r="H93" s="13" t="e">
        <f>SUM('36 - GASTOS ADMINISTRATIVOS'!J93/'36 - GASTOS ADMINISTRATIVOS'!H93)</f>
        <v>#DIV/0!</v>
      </c>
      <c r="I93" s="14" t="e">
        <f>SUM('36 - GASTOS ADMINISTRATIVOS'!K93/'36 - GASTOS ADMINISTRATIVOS'!I93)</f>
        <v>#DIV/0!</v>
      </c>
      <c r="J93" s="15" t="e">
        <f>SUM('36 - GASTOS ADMINISTRATIVOS'!L93/'36 - GASTOS ADMINISTRATIVOS'!J93)</f>
        <v>#DIV/0!</v>
      </c>
      <c r="K93" s="12"/>
      <c r="L93" s="13"/>
    </row>
    <row r="94" spans="1:12">
      <c r="A94" s="65" t="s">
        <v>178</v>
      </c>
      <c r="B94" s="22" t="s">
        <v>75</v>
      </c>
      <c r="C94" s="12" t="e">
        <f>SUM('36 - GASTOS ADMINISTRATIVOS'!E94/'36 - GASTOS ADMINISTRATIVOS'!C94)</f>
        <v>#DIV/0!</v>
      </c>
      <c r="D94" s="13" t="e">
        <f>SUM('36 - GASTOS ADMINISTRATIVOS'!F94/'36 - GASTOS ADMINISTRATIVOS'!D94)</f>
        <v>#DIV/0!</v>
      </c>
      <c r="E94" s="14" t="e">
        <f>SUM('36 - GASTOS ADMINISTRATIVOS'!G94/'36 - GASTOS ADMINISTRATIVOS'!E94)</f>
        <v>#DIV/0!</v>
      </c>
      <c r="F94" s="15" t="e">
        <f>SUM('36 - GASTOS ADMINISTRATIVOS'!H94/'36 - GASTOS ADMINISTRATIVOS'!F94)</f>
        <v>#DIV/0!</v>
      </c>
      <c r="G94" s="12" t="e">
        <f>SUM('36 - GASTOS ADMINISTRATIVOS'!I94/'36 - GASTOS ADMINISTRATIVOS'!G94)</f>
        <v>#DIV/0!</v>
      </c>
      <c r="H94" s="13" t="e">
        <f>SUM('36 - GASTOS ADMINISTRATIVOS'!J94/'36 - GASTOS ADMINISTRATIVOS'!H94)</f>
        <v>#DIV/0!</v>
      </c>
      <c r="I94" s="14" t="e">
        <f>SUM('36 - GASTOS ADMINISTRATIVOS'!K94/'36 - GASTOS ADMINISTRATIVOS'!I94)</f>
        <v>#DIV/0!</v>
      </c>
      <c r="J94" s="15" t="e">
        <f>SUM('36 - GASTOS ADMINISTRATIVOS'!L94/'36 - GASTOS ADMINISTRATIVOS'!J94)</f>
        <v>#DIV/0!</v>
      </c>
      <c r="K94" s="12"/>
      <c r="L94" s="13"/>
    </row>
    <row r="95" spans="1:12">
      <c r="A95" s="65" t="s">
        <v>179</v>
      </c>
      <c r="B95" s="22" t="s">
        <v>76</v>
      </c>
      <c r="C95" s="12" t="e">
        <f>SUM('36 - GASTOS ADMINISTRATIVOS'!E95/'36 - GASTOS ADMINISTRATIVOS'!C95)</f>
        <v>#DIV/0!</v>
      </c>
      <c r="D95" s="13" t="e">
        <f>SUM('36 - GASTOS ADMINISTRATIVOS'!F95/'36 - GASTOS ADMINISTRATIVOS'!D95)</f>
        <v>#DIV/0!</v>
      </c>
      <c r="E95" s="14" t="e">
        <f>SUM('36 - GASTOS ADMINISTRATIVOS'!G95/'36 - GASTOS ADMINISTRATIVOS'!E95)</f>
        <v>#DIV/0!</v>
      </c>
      <c r="F95" s="15" t="e">
        <f>SUM('36 - GASTOS ADMINISTRATIVOS'!H95/'36 - GASTOS ADMINISTRATIVOS'!F95)</f>
        <v>#DIV/0!</v>
      </c>
      <c r="G95" s="12" t="e">
        <f>SUM('36 - GASTOS ADMINISTRATIVOS'!I95/'36 - GASTOS ADMINISTRATIVOS'!G95)</f>
        <v>#DIV/0!</v>
      </c>
      <c r="H95" s="13" t="e">
        <f>SUM('36 - GASTOS ADMINISTRATIVOS'!J95/'36 - GASTOS ADMINISTRATIVOS'!H95)</f>
        <v>#DIV/0!</v>
      </c>
      <c r="I95" s="14" t="e">
        <f>SUM('36 - GASTOS ADMINISTRATIVOS'!K95/'36 - GASTOS ADMINISTRATIVOS'!I95)</f>
        <v>#DIV/0!</v>
      </c>
      <c r="J95" s="15" t="e">
        <f>SUM('36 - GASTOS ADMINISTRATIVOS'!L95/'36 - GASTOS ADMINISTRATIVOS'!J95)</f>
        <v>#DIV/0!</v>
      </c>
      <c r="K95" s="12"/>
      <c r="L95" s="13"/>
    </row>
    <row r="96" spans="1:12">
      <c r="A96" s="66"/>
      <c r="B96" s="19" t="s">
        <v>37</v>
      </c>
      <c r="C96" s="12" t="e">
        <f>SUM('36 - GASTOS ADMINISTRATIVOS'!E96/'36 - GASTOS ADMINISTRATIVOS'!C96)</f>
        <v>#DIV/0!</v>
      </c>
      <c r="D96" s="13" t="e">
        <f>SUM('36 - GASTOS ADMINISTRATIVOS'!F96/'36 - GASTOS ADMINISTRATIVOS'!D96)</f>
        <v>#DIV/0!</v>
      </c>
      <c r="E96" s="14" t="e">
        <f>SUM('36 - GASTOS ADMINISTRATIVOS'!G96/'36 - GASTOS ADMINISTRATIVOS'!E96)</f>
        <v>#DIV/0!</v>
      </c>
      <c r="F96" s="15" t="e">
        <f>SUM('36 - GASTOS ADMINISTRATIVOS'!H96/'36 - GASTOS ADMINISTRATIVOS'!F96)</f>
        <v>#DIV/0!</v>
      </c>
      <c r="G96" s="12" t="e">
        <f>SUM('36 - GASTOS ADMINISTRATIVOS'!I96/'36 - GASTOS ADMINISTRATIVOS'!G96)</f>
        <v>#DIV/0!</v>
      </c>
      <c r="H96" s="13">
        <f>SUM('36 - GASTOS ADMINISTRATIVOS'!J96/'36 - GASTOS ADMINISTRATIVOS'!H96)</f>
        <v>1.1126632763816635</v>
      </c>
      <c r="I96" s="14" t="e">
        <f>SUM('36 - GASTOS ADMINISTRATIVOS'!K96/'36 - GASTOS ADMINISTRATIVOS'!I96)</f>
        <v>#DIV/0!</v>
      </c>
      <c r="J96" s="15">
        <f>SUM('36 - GASTOS ADMINISTRATIVOS'!L96/'36 - GASTOS ADMINISTRATIVOS'!J96)</f>
        <v>1.0101389999999999</v>
      </c>
      <c r="K96" s="12"/>
      <c r="L96" s="13"/>
    </row>
    <row r="97" spans="1:12">
      <c r="A97" s="65" t="s">
        <v>139</v>
      </c>
      <c r="B97" s="16" t="s">
        <v>77</v>
      </c>
      <c r="C97" s="12">
        <f>SUM('36 - GASTOS ADMINISTRATIVOS'!E97/'36 - GASTOS ADMINISTRATIVOS'!C97)</f>
        <v>0</v>
      </c>
      <c r="D97" s="13">
        <f>SUM('36 - GASTOS ADMINISTRATIVOS'!F97/'36 - GASTOS ADMINISTRATIVOS'!D97)</f>
        <v>1.6428814180857285</v>
      </c>
      <c r="E97" s="14" t="e">
        <f>SUM('36 - GASTOS ADMINISTRATIVOS'!G97/'36 - GASTOS ADMINISTRATIVOS'!E97)</f>
        <v>#DIV/0!</v>
      </c>
      <c r="F97" s="15">
        <f>SUM('36 - GASTOS ADMINISTRATIVOS'!H97/'36 - GASTOS ADMINISTRATIVOS'!F97)</f>
        <v>1.4175365600388599</v>
      </c>
      <c r="G97" s="12">
        <f>SUM('36 - GASTOS ADMINISTRATIVOS'!I97/'36 - GASTOS ADMINISTRATIVOS'!G97)</f>
        <v>0.29839356568364611</v>
      </c>
      <c r="H97" s="13">
        <f>SUM('36 - GASTOS ADMINISTRATIVOS'!J97/'36 - GASTOS ADMINISTRATIVOS'!H97)</f>
        <v>1.757328224388103</v>
      </c>
      <c r="I97" s="14">
        <f>SUM('36 - GASTOS ADMINISTRATIVOS'!K97/'36 - GASTOS ADMINISTRATIVOS'!I97)</f>
        <v>0</v>
      </c>
      <c r="J97" s="15">
        <f>SUM('36 - GASTOS ADMINISTRATIVOS'!L97/'36 - GASTOS ADMINISTRATIVOS'!J97)</f>
        <v>2.0522149874268205</v>
      </c>
      <c r="K97" s="12"/>
      <c r="L97" s="13"/>
    </row>
    <row r="98" spans="1:12">
      <c r="A98" s="65" t="s">
        <v>140</v>
      </c>
      <c r="B98" s="26" t="s">
        <v>78</v>
      </c>
      <c r="C98" s="12">
        <f>SUM('36 - GASTOS ADMINISTRATIVOS'!E98/'36 - GASTOS ADMINISTRATIVOS'!C98)</f>
        <v>0</v>
      </c>
      <c r="D98" s="13" t="e">
        <f>SUM('36 - GASTOS ADMINISTRATIVOS'!F98/'36 - GASTOS ADMINISTRATIVOS'!D98)</f>
        <v>#DIV/0!</v>
      </c>
      <c r="E98" s="14" t="e">
        <f>SUM('36 - GASTOS ADMINISTRATIVOS'!G98/'36 - GASTOS ADMINISTRATIVOS'!E98)</f>
        <v>#DIV/0!</v>
      </c>
      <c r="F98" s="15" t="e">
        <f>SUM('36 - GASTOS ADMINISTRATIVOS'!H98/'36 - GASTOS ADMINISTRATIVOS'!F98)</f>
        <v>#DIV/0!</v>
      </c>
      <c r="G98" s="12">
        <f>SUM('36 - GASTOS ADMINISTRATIVOS'!I98/'36 - GASTOS ADMINISTRATIVOS'!G98)</f>
        <v>0.28864460151108945</v>
      </c>
      <c r="H98" s="13" t="e">
        <f>SUM('36 - GASTOS ADMINISTRATIVOS'!J98/'36 - GASTOS ADMINISTRATIVOS'!H98)</f>
        <v>#DIV/0!</v>
      </c>
      <c r="I98" s="14">
        <f>SUM('36 - GASTOS ADMINISTRATIVOS'!K98/'36 - GASTOS ADMINISTRATIVOS'!I98)</f>
        <v>0</v>
      </c>
      <c r="J98" s="15" t="e">
        <f>SUM('36 - GASTOS ADMINISTRATIVOS'!L98/'36 - GASTOS ADMINISTRATIVOS'!J98)</f>
        <v>#DIV/0!</v>
      </c>
      <c r="K98" s="12"/>
      <c r="L98" s="13"/>
    </row>
    <row r="99" spans="1:12">
      <c r="A99" s="65" t="s">
        <v>141</v>
      </c>
      <c r="B99" s="26" t="s">
        <v>79</v>
      </c>
      <c r="C99" s="12" t="e">
        <f>SUM('36 - GASTOS ADMINISTRATIVOS'!E99/'36 - GASTOS ADMINISTRATIVOS'!C99)</f>
        <v>#DIV/0!</v>
      </c>
      <c r="D99" s="13">
        <f>SUM('36 - GASTOS ADMINISTRATIVOS'!F99/'36 - GASTOS ADMINISTRATIVOS'!D99)</f>
        <v>0.52650398242166918</v>
      </c>
      <c r="E99" s="14" t="e">
        <f>SUM('36 - GASTOS ADMINISTRATIVOS'!G99/'36 - GASTOS ADMINISTRATIVOS'!E99)</f>
        <v>#DIV/0!</v>
      </c>
      <c r="F99" s="15">
        <f>SUM('36 - GASTOS ADMINISTRATIVOS'!H99/'36 - GASTOS ADMINISTRATIVOS'!F99)</f>
        <v>5.8961022961187224</v>
      </c>
      <c r="G99" s="12" t="e">
        <f>SUM('36 - GASTOS ADMINISTRATIVOS'!I99/'36 - GASTOS ADMINISTRATIVOS'!G99)</f>
        <v>#DIV/0!</v>
      </c>
      <c r="H99" s="13">
        <f>SUM('36 - GASTOS ADMINISTRATIVOS'!J99/'36 - GASTOS ADMINISTRATIVOS'!H99)</f>
        <v>1.6291570099999826</v>
      </c>
      <c r="I99" s="14" t="e">
        <f>SUM('36 - GASTOS ADMINISTRATIVOS'!K99/'36 - GASTOS ADMINISTRATIVOS'!I99)</f>
        <v>#DIV/0!</v>
      </c>
      <c r="J99" s="15">
        <f>SUM('36 - GASTOS ADMINISTRATIVOS'!L99/'36 - GASTOS ADMINISTRATIVOS'!J99)</f>
        <v>0</v>
      </c>
      <c r="K99" s="12"/>
      <c r="L99" s="13"/>
    </row>
    <row r="100" spans="1:12">
      <c r="A100" s="65" t="s">
        <v>142</v>
      </c>
      <c r="B100" s="26" t="s">
        <v>80</v>
      </c>
      <c r="C100" s="12" t="e">
        <f>SUM('36 - GASTOS ADMINISTRATIVOS'!E100/'36 - GASTOS ADMINISTRATIVOS'!C100)</f>
        <v>#DIV/0!</v>
      </c>
      <c r="D100" s="13" t="e">
        <f>SUM('36 - GASTOS ADMINISTRATIVOS'!F100/'36 - GASTOS ADMINISTRATIVOS'!D100)</f>
        <v>#DIV/0!</v>
      </c>
      <c r="E100" s="14" t="e">
        <f>SUM('36 - GASTOS ADMINISTRATIVOS'!G100/'36 - GASTOS ADMINISTRATIVOS'!E100)</f>
        <v>#DIV/0!</v>
      </c>
      <c r="F100" s="15">
        <f>SUM('36 - GASTOS ADMINISTRATIVOS'!H100/'36 - GASTOS ADMINISTRATIVOS'!F100)</f>
        <v>0.92266647759500853</v>
      </c>
      <c r="G100" s="12" t="e">
        <f>SUM('36 - GASTOS ADMINISTRATIVOS'!I100/'36 - GASTOS ADMINISTRATIVOS'!G100)</f>
        <v>#DIV/0!</v>
      </c>
      <c r="H100" s="13">
        <f>SUM('36 - GASTOS ADMINISTRATIVOS'!J100/'36 - GASTOS ADMINISTRATIVOS'!H100)</f>
        <v>1.8478312321989647</v>
      </c>
      <c r="I100" s="14" t="e">
        <f>SUM('36 - GASTOS ADMINISTRATIVOS'!K100/'36 - GASTOS ADMINISTRATIVOS'!I100)</f>
        <v>#DIV/0!</v>
      </c>
      <c r="J100" s="15">
        <f>SUM('36 - GASTOS ADMINISTRATIVOS'!L100/'36 - GASTOS ADMINISTRATIVOS'!J100)</f>
        <v>0</v>
      </c>
      <c r="K100" s="12"/>
      <c r="L100" s="13"/>
    </row>
    <row r="101" spans="1:12">
      <c r="A101" s="66"/>
      <c r="B101" s="19" t="s">
        <v>37</v>
      </c>
      <c r="C101" s="12" t="e">
        <f>SUM('36 - GASTOS ADMINISTRATIVOS'!E101/'36 - GASTOS ADMINISTRATIVOS'!C101)</f>
        <v>#DIV/0!</v>
      </c>
      <c r="D101" s="13">
        <f>SUM('36 - GASTOS ADMINISTRATIVOS'!F101/'36 - GASTOS ADMINISTRATIVOS'!D101)</f>
        <v>0</v>
      </c>
      <c r="E101" s="14" t="e">
        <f>SUM('36 - GASTOS ADMINISTRATIVOS'!G101/'36 - GASTOS ADMINISTRATIVOS'!E101)</f>
        <v>#DIV/0!</v>
      </c>
      <c r="F101" s="15" t="e">
        <f>SUM('36 - GASTOS ADMINISTRATIVOS'!H101/'36 - GASTOS ADMINISTRATIVOS'!F101)</f>
        <v>#DIV/0!</v>
      </c>
      <c r="G101" s="12" t="e">
        <f>SUM('36 - GASTOS ADMINISTRATIVOS'!I101/'36 - GASTOS ADMINISTRATIVOS'!G101)</f>
        <v>#DIV/0!</v>
      </c>
      <c r="H101" s="13" t="e">
        <f>SUM('36 - GASTOS ADMINISTRATIVOS'!J101/'36 - GASTOS ADMINISTRATIVOS'!H101)</f>
        <v>#DIV/0!</v>
      </c>
      <c r="I101" s="14">
        <f>SUM('36 - GASTOS ADMINISTRATIVOS'!K101/'36 - GASTOS ADMINISTRATIVOS'!I101)</f>
        <v>0</v>
      </c>
      <c r="J101" s="15" t="e">
        <f>SUM('36 - GASTOS ADMINISTRATIVOS'!L101/'36 - GASTOS ADMINISTRATIVOS'!J101)</f>
        <v>#DIV/0!</v>
      </c>
      <c r="K101" s="12"/>
      <c r="L101" s="13"/>
    </row>
    <row r="102" spans="1:12">
      <c r="A102" s="65" t="s">
        <v>195</v>
      </c>
      <c r="B102" s="16" t="s">
        <v>81</v>
      </c>
      <c r="C102" s="12" t="e">
        <f>SUM('36 - GASTOS ADMINISTRATIVOS'!E102/'36 - GASTOS ADMINISTRATIVOS'!C102)</f>
        <v>#DIV/0!</v>
      </c>
      <c r="D102" s="13" t="e">
        <f>SUM('36 - GASTOS ADMINISTRATIVOS'!F102/'36 - GASTOS ADMINISTRATIVOS'!D102)</f>
        <v>#DIV/0!</v>
      </c>
      <c r="E102" s="14" t="e">
        <f>SUM('36 - GASTOS ADMINISTRATIVOS'!G102/'36 - GASTOS ADMINISTRATIVOS'!E102)</f>
        <v>#DIV/0!</v>
      </c>
      <c r="F102" s="15">
        <f>SUM('36 - GASTOS ADMINISTRATIVOS'!H102/'36 - GASTOS ADMINISTRATIVOS'!F102)</f>
        <v>0</v>
      </c>
      <c r="G102" s="12" t="e">
        <f>SUM('36 - GASTOS ADMINISTRATIVOS'!I102/'36 - GASTOS ADMINISTRATIVOS'!G102)</f>
        <v>#DIV/0!</v>
      </c>
      <c r="H102" s="13" t="e">
        <f>SUM('36 - GASTOS ADMINISTRATIVOS'!J102/'36 - GASTOS ADMINISTRATIVOS'!H102)</f>
        <v>#DIV/0!</v>
      </c>
      <c r="I102" s="14" t="e">
        <f>SUM('36 - GASTOS ADMINISTRATIVOS'!K102/'36 - GASTOS ADMINISTRATIVOS'!I102)</f>
        <v>#DIV/0!</v>
      </c>
      <c r="J102" s="15" t="e">
        <f>SUM('36 - GASTOS ADMINISTRATIVOS'!L102/'36 - GASTOS ADMINISTRATIVOS'!J102)</f>
        <v>#DIV/0!</v>
      </c>
      <c r="K102" s="12"/>
      <c r="L102" s="13"/>
    </row>
    <row r="103" spans="1:12">
      <c r="A103" s="65" t="s">
        <v>196</v>
      </c>
      <c r="B103" s="22" t="s">
        <v>82</v>
      </c>
      <c r="C103" s="12" t="e">
        <f>SUM('36 - GASTOS ADMINISTRATIVOS'!E103/'36 - GASTOS ADMINISTRATIVOS'!C103)</f>
        <v>#DIV/0!</v>
      </c>
      <c r="D103" s="13" t="e">
        <f>SUM('36 - GASTOS ADMINISTRATIVOS'!F103/'36 - GASTOS ADMINISTRATIVOS'!D103)</f>
        <v>#DIV/0!</v>
      </c>
      <c r="E103" s="14" t="e">
        <f>SUM('36 - GASTOS ADMINISTRATIVOS'!G103/'36 - GASTOS ADMINISTRATIVOS'!E103)</f>
        <v>#DIV/0!</v>
      </c>
      <c r="F103" s="15" t="e">
        <f>SUM('36 - GASTOS ADMINISTRATIVOS'!H103/'36 - GASTOS ADMINISTRATIVOS'!F103)</f>
        <v>#DIV/0!</v>
      </c>
      <c r="G103" s="12" t="e">
        <f>SUM('36 - GASTOS ADMINISTRATIVOS'!I103/'36 - GASTOS ADMINISTRATIVOS'!G103)</f>
        <v>#DIV/0!</v>
      </c>
      <c r="H103" s="13" t="e">
        <f>SUM('36 - GASTOS ADMINISTRATIVOS'!J103/'36 - GASTOS ADMINISTRATIVOS'!H103)</f>
        <v>#DIV/0!</v>
      </c>
      <c r="I103" s="14" t="e">
        <f>SUM('36 - GASTOS ADMINISTRATIVOS'!K103/'36 - GASTOS ADMINISTRATIVOS'!I103)</f>
        <v>#DIV/0!</v>
      </c>
      <c r="J103" s="15" t="e">
        <f>SUM('36 - GASTOS ADMINISTRATIVOS'!L103/'36 - GASTOS ADMINISTRATIVOS'!J103)</f>
        <v>#DIV/0!</v>
      </c>
      <c r="K103" s="12"/>
      <c r="L103" s="13"/>
    </row>
    <row r="104" spans="1:12">
      <c r="A104" s="65" t="s">
        <v>197</v>
      </c>
      <c r="B104" s="22" t="s">
        <v>83</v>
      </c>
      <c r="C104" s="12" t="e">
        <f>SUM('36 - GASTOS ADMINISTRATIVOS'!E104/'36 - GASTOS ADMINISTRATIVOS'!C104)</f>
        <v>#DIV/0!</v>
      </c>
      <c r="D104" s="13" t="e">
        <f>SUM('36 - GASTOS ADMINISTRATIVOS'!F104/'36 - GASTOS ADMINISTRATIVOS'!D104)</f>
        <v>#DIV/0!</v>
      </c>
      <c r="E104" s="14" t="e">
        <f>SUM('36 - GASTOS ADMINISTRATIVOS'!G104/'36 - GASTOS ADMINISTRATIVOS'!E104)</f>
        <v>#DIV/0!</v>
      </c>
      <c r="F104" s="15">
        <f>SUM('36 - GASTOS ADMINISTRATIVOS'!H104/'36 - GASTOS ADMINISTRATIVOS'!F104)</f>
        <v>0</v>
      </c>
      <c r="G104" s="12" t="e">
        <f>SUM('36 - GASTOS ADMINISTRATIVOS'!I104/'36 - GASTOS ADMINISTRATIVOS'!G104)</f>
        <v>#DIV/0!</v>
      </c>
      <c r="H104" s="13" t="e">
        <f>SUM('36 - GASTOS ADMINISTRATIVOS'!J104/'36 - GASTOS ADMINISTRATIVOS'!H104)</f>
        <v>#DIV/0!</v>
      </c>
      <c r="I104" s="14" t="e">
        <f>SUM('36 - GASTOS ADMINISTRATIVOS'!K104/'36 - GASTOS ADMINISTRATIVOS'!I104)</f>
        <v>#DIV/0!</v>
      </c>
      <c r="J104" s="15" t="e">
        <f>SUM('36 - GASTOS ADMINISTRATIVOS'!L104/'36 - GASTOS ADMINISTRATIVOS'!J104)</f>
        <v>#DIV/0!</v>
      </c>
      <c r="K104" s="12"/>
      <c r="L104" s="13"/>
    </row>
    <row r="105" spans="1:12">
      <c r="A105" s="66"/>
      <c r="B105" s="19" t="s">
        <v>37</v>
      </c>
      <c r="C105" s="12" t="e">
        <f>SUM('36 - GASTOS ADMINISTRATIVOS'!E105/'36 - GASTOS ADMINISTRATIVOS'!C105)</f>
        <v>#DIV/0!</v>
      </c>
      <c r="D105" s="13" t="e">
        <f>SUM('36 - GASTOS ADMINISTRATIVOS'!F105/'36 - GASTOS ADMINISTRATIVOS'!D105)</f>
        <v>#DIV/0!</v>
      </c>
      <c r="E105" s="14" t="e">
        <f>SUM('36 - GASTOS ADMINISTRATIVOS'!G105/'36 - GASTOS ADMINISTRATIVOS'!E105)</f>
        <v>#DIV/0!</v>
      </c>
      <c r="F105" s="15" t="e">
        <f>SUM('36 - GASTOS ADMINISTRATIVOS'!H105/'36 - GASTOS ADMINISTRATIVOS'!F105)</f>
        <v>#DIV/0!</v>
      </c>
      <c r="G105" s="12" t="e">
        <f>SUM('36 - GASTOS ADMINISTRATIVOS'!I105/'36 - GASTOS ADMINISTRATIVOS'!G105)</f>
        <v>#DIV/0!</v>
      </c>
      <c r="H105" s="13" t="e">
        <f>SUM('36 - GASTOS ADMINISTRATIVOS'!J105/'36 - GASTOS ADMINISTRATIVOS'!H105)</f>
        <v>#DIV/0!</v>
      </c>
      <c r="I105" s="14" t="e">
        <f>SUM('36 - GASTOS ADMINISTRATIVOS'!K105/'36 - GASTOS ADMINISTRATIVOS'!I105)</f>
        <v>#DIV/0!</v>
      </c>
      <c r="J105" s="15" t="e">
        <f>SUM('36 - GASTOS ADMINISTRATIVOS'!L105/'36 - GASTOS ADMINISTRATIVOS'!J105)</f>
        <v>#DIV/0!</v>
      </c>
      <c r="K105" s="12"/>
      <c r="L105" s="13"/>
    </row>
    <row r="106" spans="1:12">
      <c r="A106" s="66" t="s">
        <v>188</v>
      </c>
      <c r="B106" s="27" t="s">
        <v>84</v>
      </c>
      <c r="C106" s="12">
        <f>SUM('36 - GASTOS ADMINISTRATIVOS'!E106/'36 - GASTOS ADMINISTRATIVOS'!C106)</f>
        <v>0.73159471073597482</v>
      </c>
      <c r="D106" s="13" t="e">
        <f>SUM('36 - GASTOS ADMINISTRATIVOS'!F106/'36 - GASTOS ADMINISTRATIVOS'!D106)</f>
        <v>#DIV/0!</v>
      </c>
      <c r="E106" s="14">
        <f>SUM('36 - GASTOS ADMINISTRATIVOS'!G106/'36 - GASTOS ADMINISTRATIVOS'!E106)</f>
        <v>1.4166666666666667</v>
      </c>
      <c r="F106" s="15" t="e">
        <f>SUM('36 - GASTOS ADMINISTRATIVOS'!H106/'36 - GASTOS ADMINISTRATIVOS'!F106)</f>
        <v>#DIV/0!</v>
      </c>
      <c r="G106" s="12">
        <f>SUM('36 - GASTOS ADMINISTRATIVOS'!I106/'36 - GASTOS ADMINISTRATIVOS'!G106)</f>
        <v>1.1003883495145632</v>
      </c>
      <c r="H106" s="13" t="e">
        <f>SUM('36 - GASTOS ADMINISTRATIVOS'!J106/'36 - GASTOS ADMINISTRATIVOS'!H106)</f>
        <v>#DIV/0!</v>
      </c>
      <c r="I106" s="14">
        <f>SUM('36 - GASTOS ADMINISTRATIVOS'!K106/'36 - GASTOS ADMINISTRATIVOS'!I106)</f>
        <v>1.1966721680731582</v>
      </c>
      <c r="J106" s="15" t="e">
        <f>SUM('36 - GASTOS ADMINISTRATIVOS'!L106/'36 - GASTOS ADMINISTRATIVOS'!J106)</f>
        <v>#DIV/0!</v>
      </c>
      <c r="K106" s="12"/>
      <c r="L106" s="13"/>
    </row>
    <row r="107" spans="1:12">
      <c r="A107" s="66" t="s">
        <v>180</v>
      </c>
      <c r="B107" s="20" t="s">
        <v>85</v>
      </c>
      <c r="C107" s="12" t="e">
        <f>SUM('36 - GASTOS ADMINISTRATIVOS'!E107/'36 - GASTOS ADMINISTRATIVOS'!C107)</f>
        <v>#DIV/0!</v>
      </c>
      <c r="D107" s="13" t="e">
        <f>SUM('36 - GASTOS ADMINISTRATIVOS'!F107/'36 - GASTOS ADMINISTRATIVOS'!D107)</f>
        <v>#DIV/0!</v>
      </c>
      <c r="E107" s="14" t="e">
        <f>SUM('36 - GASTOS ADMINISTRATIVOS'!G107/'36 - GASTOS ADMINISTRATIVOS'!E107)</f>
        <v>#DIV/0!</v>
      </c>
      <c r="F107" s="15" t="e">
        <f>SUM('36 - GASTOS ADMINISTRATIVOS'!H107/'36 - GASTOS ADMINISTRATIVOS'!F107)</f>
        <v>#DIV/0!</v>
      </c>
      <c r="G107" s="12" t="e">
        <f>SUM('36 - GASTOS ADMINISTRATIVOS'!I107/'36 - GASTOS ADMINISTRATIVOS'!G107)</f>
        <v>#DIV/0!</v>
      </c>
      <c r="H107" s="13" t="e">
        <f>SUM('36 - GASTOS ADMINISTRATIVOS'!J107/'36 - GASTOS ADMINISTRATIVOS'!H107)</f>
        <v>#DIV/0!</v>
      </c>
      <c r="I107" s="14" t="e">
        <f>SUM('36 - GASTOS ADMINISTRATIVOS'!K107/'36 - GASTOS ADMINISTRATIVOS'!I107)</f>
        <v>#DIV/0!</v>
      </c>
      <c r="J107" s="15" t="e">
        <f>SUM('36 - GASTOS ADMINISTRATIVOS'!L107/'36 - GASTOS ADMINISTRATIVOS'!J107)</f>
        <v>#DIV/0!</v>
      </c>
      <c r="K107" s="12"/>
      <c r="L107" s="13"/>
    </row>
    <row r="108" spans="1:12">
      <c r="A108" s="66" t="s">
        <v>181</v>
      </c>
      <c r="B108" s="20" t="s">
        <v>85</v>
      </c>
      <c r="C108" s="12" t="e">
        <f>SUM('36 - GASTOS ADMINISTRATIVOS'!E108/'36 - GASTOS ADMINISTRATIVOS'!C108)</f>
        <v>#DIV/0!</v>
      </c>
      <c r="D108" s="13" t="e">
        <f>SUM('36 - GASTOS ADMINISTRATIVOS'!F108/'36 - GASTOS ADMINISTRATIVOS'!D108)</f>
        <v>#DIV/0!</v>
      </c>
      <c r="E108" s="14" t="e">
        <f>SUM('36 - GASTOS ADMINISTRATIVOS'!G108/'36 - GASTOS ADMINISTRATIVOS'!E108)</f>
        <v>#DIV/0!</v>
      </c>
      <c r="F108" s="15" t="e">
        <f>SUM('36 - GASTOS ADMINISTRATIVOS'!H108/'36 - GASTOS ADMINISTRATIVOS'!F108)</f>
        <v>#DIV/0!</v>
      </c>
      <c r="G108" s="12" t="e">
        <f>SUM('36 - GASTOS ADMINISTRATIVOS'!I108/'36 - GASTOS ADMINISTRATIVOS'!G108)</f>
        <v>#DIV/0!</v>
      </c>
      <c r="H108" s="13" t="e">
        <f>SUM('36 - GASTOS ADMINISTRATIVOS'!J108/'36 - GASTOS ADMINISTRATIVOS'!H108)</f>
        <v>#DIV/0!</v>
      </c>
      <c r="I108" s="14" t="e">
        <f>SUM('36 - GASTOS ADMINISTRATIVOS'!K108/'36 - GASTOS ADMINISTRATIVOS'!I108)</f>
        <v>#DIV/0!</v>
      </c>
      <c r="J108" s="15" t="e">
        <f>SUM('36 - GASTOS ADMINISTRATIVOS'!L108/'36 - GASTOS ADMINISTRATIVOS'!J108)</f>
        <v>#DIV/0!</v>
      </c>
      <c r="K108" s="12"/>
      <c r="L108" s="13"/>
    </row>
    <row r="109" spans="1:12">
      <c r="A109" s="66" t="s">
        <v>182</v>
      </c>
      <c r="B109" s="20" t="s">
        <v>85</v>
      </c>
      <c r="C109" s="12" t="e">
        <f>SUM('36 - GASTOS ADMINISTRATIVOS'!E109/'36 - GASTOS ADMINISTRATIVOS'!C109)</f>
        <v>#DIV/0!</v>
      </c>
      <c r="D109" s="13" t="e">
        <f>SUM('36 - GASTOS ADMINISTRATIVOS'!F109/'36 - GASTOS ADMINISTRATIVOS'!D109)</f>
        <v>#DIV/0!</v>
      </c>
      <c r="E109" s="14" t="e">
        <f>SUM('36 - GASTOS ADMINISTRATIVOS'!G109/'36 - GASTOS ADMINISTRATIVOS'!E109)</f>
        <v>#DIV/0!</v>
      </c>
      <c r="F109" s="15" t="e">
        <f>SUM('36 - GASTOS ADMINISTRATIVOS'!H109/'36 - GASTOS ADMINISTRATIVOS'!F109)</f>
        <v>#DIV/0!</v>
      </c>
      <c r="G109" s="12" t="e">
        <f>SUM('36 - GASTOS ADMINISTRATIVOS'!I109/'36 - GASTOS ADMINISTRATIVOS'!G109)</f>
        <v>#DIV/0!</v>
      </c>
      <c r="H109" s="13" t="e">
        <f>SUM('36 - GASTOS ADMINISTRATIVOS'!J109/'36 - GASTOS ADMINISTRATIVOS'!H109)</f>
        <v>#DIV/0!</v>
      </c>
      <c r="I109" s="14" t="e">
        <f>SUM('36 - GASTOS ADMINISTRATIVOS'!K109/'36 - GASTOS ADMINISTRATIVOS'!I109)</f>
        <v>#DIV/0!</v>
      </c>
      <c r="J109" s="15" t="e">
        <f>SUM('36 - GASTOS ADMINISTRATIVOS'!L109/'36 - GASTOS ADMINISTRATIVOS'!J109)</f>
        <v>#DIV/0!</v>
      </c>
      <c r="K109" s="12"/>
      <c r="L109" s="13"/>
    </row>
    <row r="110" spans="1:12">
      <c r="A110" s="66" t="s">
        <v>183</v>
      </c>
      <c r="B110" s="20" t="s">
        <v>85</v>
      </c>
      <c r="C110" s="12">
        <f>SUM('36 - GASTOS ADMINISTRATIVOS'!E110/'36 - GASTOS ADMINISTRATIVOS'!C110)</f>
        <v>0.73159471073597482</v>
      </c>
      <c r="D110" s="13" t="e">
        <f>SUM('36 - GASTOS ADMINISTRATIVOS'!F110/'36 - GASTOS ADMINISTRATIVOS'!D110)</f>
        <v>#DIV/0!</v>
      </c>
      <c r="E110" s="14">
        <f>SUM('36 - GASTOS ADMINISTRATIVOS'!G110/'36 - GASTOS ADMINISTRATIVOS'!E110)</f>
        <v>1.4166666666666667</v>
      </c>
      <c r="F110" s="15" t="e">
        <f>SUM('36 - GASTOS ADMINISTRATIVOS'!H110/'36 - GASTOS ADMINISTRATIVOS'!F110)</f>
        <v>#DIV/0!</v>
      </c>
      <c r="G110" s="12">
        <f>SUM('36 - GASTOS ADMINISTRATIVOS'!I110/'36 - GASTOS ADMINISTRATIVOS'!G110)</f>
        <v>1.1003883495145632</v>
      </c>
      <c r="H110" s="13" t="e">
        <f>SUM('36 - GASTOS ADMINISTRATIVOS'!J110/'36 - GASTOS ADMINISTRATIVOS'!H110)</f>
        <v>#DIV/0!</v>
      </c>
      <c r="I110" s="14">
        <f>SUM('36 - GASTOS ADMINISTRATIVOS'!K110/'36 - GASTOS ADMINISTRATIVOS'!I110)</f>
        <v>1.1966721680731582</v>
      </c>
      <c r="J110" s="15" t="e">
        <f>SUM('36 - GASTOS ADMINISTRATIVOS'!L110/'36 - GASTOS ADMINISTRATIVOS'!J110)</f>
        <v>#DIV/0!</v>
      </c>
      <c r="K110" s="12"/>
      <c r="L110" s="13"/>
    </row>
    <row r="111" spans="1:12">
      <c r="A111" s="65" t="s">
        <v>143</v>
      </c>
      <c r="B111" s="11" t="s">
        <v>86</v>
      </c>
      <c r="C111" s="12" t="e">
        <f>SUM('36 - GASTOS ADMINISTRATIVOS'!E111/'36 - GASTOS ADMINISTRATIVOS'!C111)</f>
        <v>#DIV/0!</v>
      </c>
      <c r="D111" s="13" t="e">
        <f>SUM('36 - GASTOS ADMINISTRATIVOS'!F111/'36 - GASTOS ADMINISTRATIVOS'!D111)</f>
        <v>#DIV/0!</v>
      </c>
      <c r="E111" s="14" t="e">
        <f>SUM('36 - GASTOS ADMINISTRATIVOS'!G111/'36 - GASTOS ADMINISTRATIVOS'!E111)</f>
        <v>#DIV/0!</v>
      </c>
      <c r="F111" s="15" t="e">
        <f>SUM('36 - GASTOS ADMINISTRATIVOS'!H111/'36 - GASTOS ADMINISTRATIVOS'!F111)</f>
        <v>#DIV/0!</v>
      </c>
      <c r="G111" s="12" t="e">
        <f>SUM('36 - GASTOS ADMINISTRATIVOS'!I111/'36 - GASTOS ADMINISTRATIVOS'!G111)</f>
        <v>#DIV/0!</v>
      </c>
      <c r="H111" s="13" t="e">
        <f>SUM('36 - GASTOS ADMINISTRATIVOS'!J111/'36 - GASTOS ADMINISTRATIVOS'!H111)</f>
        <v>#DIV/0!</v>
      </c>
      <c r="I111" s="14" t="e">
        <f>SUM('36 - GASTOS ADMINISTRATIVOS'!K111/'36 - GASTOS ADMINISTRATIVOS'!I111)</f>
        <v>#DIV/0!</v>
      </c>
      <c r="J111" s="15" t="e">
        <f>SUM('36 - GASTOS ADMINISTRATIVOS'!L111/'36 - GASTOS ADMINISTRATIVOS'!J111)</f>
        <v>#DIV/0!</v>
      </c>
      <c r="K111" s="12"/>
      <c r="L111" s="13"/>
    </row>
    <row r="112" spans="1:12">
      <c r="A112" s="66" t="s">
        <v>144</v>
      </c>
      <c r="B112" s="25" t="s">
        <v>145</v>
      </c>
      <c r="C112" s="12" t="e">
        <f>SUM('36 - GASTOS ADMINISTRATIVOS'!E112/'36 - GASTOS ADMINISTRATIVOS'!C112)</f>
        <v>#DIV/0!</v>
      </c>
      <c r="D112" s="13" t="e">
        <f>SUM('36 - GASTOS ADMINISTRATIVOS'!F112/'36 - GASTOS ADMINISTRATIVOS'!D112)</f>
        <v>#DIV/0!</v>
      </c>
      <c r="E112" s="14" t="e">
        <f>SUM('36 - GASTOS ADMINISTRATIVOS'!G112/'36 - GASTOS ADMINISTRATIVOS'!E112)</f>
        <v>#DIV/0!</v>
      </c>
      <c r="F112" s="15" t="e">
        <f>SUM('36 - GASTOS ADMINISTRATIVOS'!H112/'36 - GASTOS ADMINISTRATIVOS'!F112)</f>
        <v>#DIV/0!</v>
      </c>
      <c r="G112" s="12" t="e">
        <f>SUM('36 - GASTOS ADMINISTRATIVOS'!I112/'36 - GASTOS ADMINISTRATIVOS'!G112)</f>
        <v>#DIV/0!</v>
      </c>
      <c r="H112" s="13" t="e">
        <f>SUM('36 - GASTOS ADMINISTRATIVOS'!J112/'36 - GASTOS ADMINISTRATIVOS'!H112)</f>
        <v>#DIV/0!</v>
      </c>
      <c r="I112" s="14" t="e">
        <f>SUM('36 - GASTOS ADMINISTRATIVOS'!K112/'36 - GASTOS ADMINISTRATIVOS'!I112)</f>
        <v>#DIV/0!</v>
      </c>
      <c r="J112" s="15" t="e">
        <f>SUM('36 - GASTOS ADMINISTRATIVOS'!L112/'36 - GASTOS ADMINISTRATIVOS'!J112)</f>
        <v>#DIV/0!</v>
      </c>
      <c r="K112" s="12"/>
      <c r="L112" s="13"/>
    </row>
    <row r="113" spans="1:12">
      <c r="A113" s="66" t="s">
        <v>146</v>
      </c>
      <c r="B113" s="25" t="s">
        <v>147</v>
      </c>
      <c r="C113" s="12" t="e">
        <f>SUM('36 - GASTOS ADMINISTRATIVOS'!E113/'36 - GASTOS ADMINISTRATIVOS'!C113)</f>
        <v>#DIV/0!</v>
      </c>
      <c r="D113" s="13" t="e">
        <f>SUM('36 - GASTOS ADMINISTRATIVOS'!F113/'36 - GASTOS ADMINISTRATIVOS'!D113)</f>
        <v>#DIV/0!</v>
      </c>
      <c r="E113" s="14" t="e">
        <f>SUM('36 - GASTOS ADMINISTRATIVOS'!G113/'36 - GASTOS ADMINISTRATIVOS'!E113)</f>
        <v>#DIV/0!</v>
      </c>
      <c r="F113" s="15" t="e">
        <f>SUM('36 - GASTOS ADMINISTRATIVOS'!H113/'36 - GASTOS ADMINISTRATIVOS'!F113)</f>
        <v>#DIV/0!</v>
      </c>
      <c r="G113" s="12" t="e">
        <f>SUM('36 - GASTOS ADMINISTRATIVOS'!I113/'36 - GASTOS ADMINISTRATIVOS'!G113)</f>
        <v>#DIV/0!</v>
      </c>
      <c r="H113" s="13" t="e">
        <f>SUM('36 - GASTOS ADMINISTRATIVOS'!J113/'36 - GASTOS ADMINISTRATIVOS'!H113)</f>
        <v>#DIV/0!</v>
      </c>
      <c r="I113" s="14" t="e">
        <f>SUM('36 - GASTOS ADMINISTRATIVOS'!K113/'36 - GASTOS ADMINISTRATIVOS'!I113)</f>
        <v>#DIV/0!</v>
      </c>
      <c r="J113" s="15" t="e">
        <f>SUM('36 - GASTOS ADMINISTRATIVOS'!L113/'36 - GASTOS ADMINISTRATIVOS'!J113)</f>
        <v>#DIV/0!</v>
      </c>
      <c r="K113" s="12"/>
      <c r="L113" s="13"/>
    </row>
    <row r="114" spans="1:12">
      <c r="A114" s="66" t="s">
        <v>148</v>
      </c>
      <c r="B114" s="25" t="s">
        <v>149</v>
      </c>
      <c r="C114" s="12" t="e">
        <f>SUM('36 - GASTOS ADMINISTRATIVOS'!E114/'36 - GASTOS ADMINISTRATIVOS'!C114)</f>
        <v>#DIV/0!</v>
      </c>
      <c r="D114" s="13" t="e">
        <f>SUM('36 - GASTOS ADMINISTRATIVOS'!F114/'36 - GASTOS ADMINISTRATIVOS'!D114)</f>
        <v>#DIV/0!</v>
      </c>
      <c r="E114" s="14" t="e">
        <f>SUM('36 - GASTOS ADMINISTRATIVOS'!G114/'36 - GASTOS ADMINISTRATIVOS'!E114)</f>
        <v>#DIV/0!</v>
      </c>
      <c r="F114" s="15" t="e">
        <f>SUM('36 - GASTOS ADMINISTRATIVOS'!H114/'36 - GASTOS ADMINISTRATIVOS'!F114)</f>
        <v>#DIV/0!</v>
      </c>
      <c r="G114" s="12" t="e">
        <f>SUM('36 - GASTOS ADMINISTRATIVOS'!I114/'36 - GASTOS ADMINISTRATIVOS'!G114)</f>
        <v>#DIV/0!</v>
      </c>
      <c r="H114" s="13" t="e">
        <f>SUM('36 - GASTOS ADMINISTRATIVOS'!J114/'36 - GASTOS ADMINISTRATIVOS'!H114)</f>
        <v>#DIV/0!</v>
      </c>
      <c r="I114" s="14" t="e">
        <f>SUM('36 - GASTOS ADMINISTRATIVOS'!K114/'36 - GASTOS ADMINISTRATIVOS'!I114)</f>
        <v>#DIV/0!</v>
      </c>
      <c r="J114" s="15" t="e">
        <f>SUM('36 - GASTOS ADMINISTRATIVOS'!L114/'36 - GASTOS ADMINISTRATIVOS'!J114)</f>
        <v>#DIV/0!</v>
      </c>
      <c r="K114" s="12"/>
      <c r="L114" s="13"/>
    </row>
    <row r="115" spans="1:12">
      <c r="A115" s="66" t="s">
        <v>150</v>
      </c>
      <c r="B115" s="25" t="s">
        <v>151</v>
      </c>
      <c r="C115" s="12" t="e">
        <f>SUM('36 - GASTOS ADMINISTRATIVOS'!E115/'36 - GASTOS ADMINISTRATIVOS'!C115)</f>
        <v>#DIV/0!</v>
      </c>
      <c r="D115" s="13" t="e">
        <f>SUM('36 - GASTOS ADMINISTRATIVOS'!F115/'36 - GASTOS ADMINISTRATIVOS'!D115)</f>
        <v>#DIV/0!</v>
      </c>
      <c r="E115" s="14" t="e">
        <f>SUM('36 - GASTOS ADMINISTRATIVOS'!G115/'36 - GASTOS ADMINISTRATIVOS'!E115)</f>
        <v>#DIV/0!</v>
      </c>
      <c r="F115" s="15" t="e">
        <f>SUM('36 - GASTOS ADMINISTRATIVOS'!H115/'36 - GASTOS ADMINISTRATIVOS'!F115)</f>
        <v>#DIV/0!</v>
      </c>
      <c r="G115" s="12" t="e">
        <f>SUM('36 - GASTOS ADMINISTRATIVOS'!I115/'36 - GASTOS ADMINISTRATIVOS'!G115)</f>
        <v>#DIV/0!</v>
      </c>
      <c r="H115" s="13" t="e">
        <f>SUM('36 - GASTOS ADMINISTRATIVOS'!J115/'36 - GASTOS ADMINISTRATIVOS'!H115)</f>
        <v>#DIV/0!</v>
      </c>
      <c r="I115" s="14" t="e">
        <f>SUM('36 - GASTOS ADMINISTRATIVOS'!K115/'36 - GASTOS ADMINISTRATIVOS'!I115)</f>
        <v>#DIV/0!</v>
      </c>
      <c r="J115" s="15" t="e">
        <f>SUM('36 - GASTOS ADMINISTRATIVOS'!L115/'36 - GASTOS ADMINISTRATIVOS'!J115)</f>
        <v>#DIV/0!</v>
      </c>
      <c r="K115" s="12"/>
      <c r="L115" s="13"/>
    </row>
    <row r="116" spans="1:12">
      <c r="A116" s="66" t="s">
        <v>152</v>
      </c>
      <c r="B116" s="25" t="s">
        <v>153</v>
      </c>
      <c r="C116" s="12" t="e">
        <f>SUM('36 - GASTOS ADMINISTRATIVOS'!E116/'36 - GASTOS ADMINISTRATIVOS'!C116)</f>
        <v>#DIV/0!</v>
      </c>
      <c r="D116" s="13" t="e">
        <f>SUM('36 - GASTOS ADMINISTRATIVOS'!F116/'36 - GASTOS ADMINISTRATIVOS'!D116)</f>
        <v>#DIV/0!</v>
      </c>
      <c r="E116" s="14" t="e">
        <f>SUM('36 - GASTOS ADMINISTRATIVOS'!G116/'36 - GASTOS ADMINISTRATIVOS'!E116)</f>
        <v>#DIV/0!</v>
      </c>
      <c r="F116" s="15" t="e">
        <f>SUM('36 - GASTOS ADMINISTRATIVOS'!H116/'36 - GASTOS ADMINISTRATIVOS'!F116)</f>
        <v>#DIV/0!</v>
      </c>
      <c r="G116" s="12" t="e">
        <f>SUM('36 - GASTOS ADMINISTRATIVOS'!I116/'36 - GASTOS ADMINISTRATIVOS'!G116)</f>
        <v>#DIV/0!</v>
      </c>
      <c r="H116" s="13" t="e">
        <f>SUM('36 - GASTOS ADMINISTRATIVOS'!J116/'36 - GASTOS ADMINISTRATIVOS'!H116)</f>
        <v>#DIV/0!</v>
      </c>
      <c r="I116" s="14" t="e">
        <f>SUM('36 - GASTOS ADMINISTRATIVOS'!K116/'36 - GASTOS ADMINISTRATIVOS'!I116)</f>
        <v>#DIV/0!</v>
      </c>
      <c r="J116" s="15" t="e">
        <f>SUM('36 - GASTOS ADMINISTRATIVOS'!L116/'36 - GASTOS ADMINISTRATIVOS'!J116)</f>
        <v>#DIV/0!</v>
      </c>
      <c r="K116" s="12"/>
      <c r="L116" s="13"/>
    </row>
    <row r="117" spans="1:12">
      <c r="A117" s="66" t="s">
        <v>154</v>
      </c>
      <c r="B117" s="25" t="s">
        <v>155</v>
      </c>
      <c r="C117" s="12" t="e">
        <f>SUM('36 - GASTOS ADMINISTRATIVOS'!E117/'36 - GASTOS ADMINISTRATIVOS'!C117)</f>
        <v>#DIV/0!</v>
      </c>
      <c r="D117" s="13" t="e">
        <f>SUM('36 - GASTOS ADMINISTRATIVOS'!F117/'36 - GASTOS ADMINISTRATIVOS'!D117)</f>
        <v>#DIV/0!</v>
      </c>
      <c r="E117" s="14" t="e">
        <f>SUM('36 - GASTOS ADMINISTRATIVOS'!G117/'36 - GASTOS ADMINISTRATIVOS'!E117)</f>
        <v>#DIV/0!</v>
      </c>
      <c r="F117" s="15" t="e">
        <f>SUM('36 - GASTOS ADMINISTRATIVOS'!H117/'36 - GASTOS ADMINISTRATIVOS'!F117)</f>
        <v>#DIV/0!</v>
      </c>
      <c r="G117" s="12" t="e">
        <f>SUM('36 - GASTOS ADMINISTRATIVOS'!I117/'36 - GASTOS ADMINISTRATIVOS'!G117)</f>
        <v>#DIV/0!</v>
      </c>
      <c r="H117" s="13" t="e">
        <f>SUM('36 - GASTOS ADMINISTRATIVOS'!J117/'36 - GASTOS ADMINISTRATIVOS'!H117)</f>
        <v>#DIV/0!</v>
      </c>
      <c r="I117" s="14" t="e">
        <f>SUM('36 - GASTOS ADMINISTRATIVOS'!K117/'36 - GASTOS ADMINISTRATIVOS'!I117)</f>
        <v>#DIV/0!</v>
      </c>
      <c r="J117" s="15" t="e">
        <f>SUM('36 - GASTOS ADMINISTRATIVOS'!L117/'36 - GASTOS ADMINISTRATIVOS'!J117)</f>
        <v>#DIV/0!</v>
      </c>
      <c r="K117" s="12"/>
      <c r="L117" s="13"/>
    </row>
    <row r="118" spans="1:12">
      <c r="A118" s="66" t="s">
        <v>156</v>
      </c>
      <c r="B118" s="25" t="s">
        <v>157</v>
      </c>
      <c r="C118" s="12" t="e">
        <f>SUM('36 - GASTOS ADMINISTRATIVOS'!E118/'36 - GASTOS ADMINISTRATIVOS'!C118)</f>
        <v>#DIV/0!</v>
      </c>
      <c r="D118" s="13" t="e">
        <f>SUM('36 - GASTOS ADMINISTRATIVOS'!F118/'36 - GASTOS ADMINISTRATIVOS'!D118)</f>
        <v>#DIV/0!</v>
      </c>
      <c r="E118" s="14" t="e">
        <f>SUM('36 - GASTOS ADMINISTRATIVOS'!G118/'36 - GASTOS ADMINISTRATIVOS'!E118)</f>
        <v>#DIV/0!</v>
      </c>
      <c r="F118" s="15" t="e">
        <f>SUM('36 - GASTOS ADMINISTRATIVOS'!H118/'36 - GASTOS ADMINISTRATIVOS'!F118)</f>
        <v>#DIV/0!</v>
      </c>
      <c r="G118" s="12" t="e">
        <f>SUM('36 - GASTOS ADMINISTRATIVOS'!I118/'36 - GASTOS ADMINISTRATIVOS'!G118)</f>
        <v>#DIV/0!</v>
      </c>
      <c r="H118" s="13" t="e">
        <f>SUM('36 - GASTOS ADMINISTRATIVOS'!J118/'36 - GASTOS ADMINISTRATIVOS'!H118)</f>
        <v>#DIV/0!</v>
      </c>
      <c r="I118" s="14" t="e">
        <f>SUM('36 - GASTOS ADMINISTRATIVOS'!K118/'36 - GASTOS ADMINISTRATIVOS'!I118)</f>
        <v>#DIV/0!</v>
      </c>
      <c r="J118" s="15" t="e">
        <f>SUM('36 - GASTOS ADMINISTRATIVOS'!L118/'36 - GASTOS ADMINISTRATIVOS'!J118)</f>
        <v>#DIV/0!</v>
      </c>
      <c r="K118" s="12"/>
      <c r="L118" s="13"/>
    </row>
    <row r="119" spans="1:12">
      <c r="A119" s="66" t="s">
        <v>158</v>
      </c>
      <c r="B119" s="25" t="s">
        <v>159</v>
      </c>
      <c r="C119" s="12" t="e">
        <f>SUM('36 - GASTOS ADMINISTRATIVOS'!E119/'36 - GASTOS ADMINISTRATIVOS'!C119)</f>
        <v>#DIV/0!</v>
      </c>
      <c r="D119" s="13" t="e">
        <f>SUM('36 - GASTOS ADMINISTRATIVOS'!F119/'36 - GASTOS ADMINISTRATIVOS'!D119)</f>
        <v>#DIV/0!</v>
      </c>
      <c r="E119" s="14" t="e">
        <f>SUM('36 - GASTOS ADMINISTRATIVOS'!G119/'36 - GASTOS ADMINISTRATIVOS'!E119)</f>
        <v>#DIV/0!</v>
      </c>
      <c r="F119" s="15" t="e">
        <f>SUM('36 - GASTOS ADMINISTRATIVOS'!H119/'36 - GASTOS ADMINISTRATIVOS'!F119)</f>
        <v>#DIV/0!</v>
      </c>
      <c r="G119" s="12" t="e">
        <f>SUM('36 - GASTOS ADMINISTRATIVOS'!I119/'36 - GASTOS ADMINISTRATIVOS'!G119)</f>
        <v>#DIV/0!</v>
      </c>
      <c r="H119" s="13" t="e">
        <f>SUM('36 - GASTOS ADMINISTRATIVOS'!J119/'36 - GASTOS ADMINISTRATIVOS'!H119)</f>
        <v>#DIV/0!</v>
      </c>
      <c r="I119" s="14" t="e">
        <f>SUM('36 - GASTOS ADMINISTRATIVOS'!K119/'36 - GASTOS ADMINISTRATIVOS'!I119)</f>
        <v>#DIV/0!</v>
      </c>
      <c r="J119" s="15" t="e">
        <f>SUM('36 - GASTOS ADMINISTRATIVOS'!L119/'36 - GASTOS ADMINISTRATIVOS'!J119)</f>
        <v>#DIV/0!</v>
      </c>
      <c r="K119" s="12"/>
      <c r="L119" s="13"/>
    </row>
    <row r="120" spans="1:12">
      <c r="A120" s="66" t="s">
        <v>198</v>
      </c>
      <c r="B120" s="11" t="s">
        <v>87</v>
      </c>
      <c r="C120" s="12" t="e">
        <f>SUM('36 - GASTOS ADMINISTRATIVOS'!E120/'36 - GASTOS ADMINISTRATIVOS'!C120)</f>
        <v>#DIV/0!</v>
      </c>
      <c r="D120" s="13" t="e">
        <f>SUM('36 - GASTOS ADMINISTRATIVOS'!F120/'36 - GASTOS ADMINISTRATIVOS'!D120)</f>
        <v>#DIV/0!</v>
      </c>
      <c r="E120" s="14" t="e">
        <f>SUM('36 - GASTOS ADMINISTRATIVOS'!G120/'36 - GASTOS ADMINISTRATIVOS'!E120)</f>
        <v>#DIV/0!</v>
      </c>
      <c r="F120" s="15" t="e">
        <f>SUM('36 - GASTOS ADMINISTRATIVOS'!H120/'36 - GASTOS ADMINISTRATIVOS'!F120)</f>
        <v>#DIV/0!</v>
      </c>
      <c r="G120" s="12" t="e">
        <f>SUM('36 - GASTOS ADMINISTRATIVOS'!I120/'36 - GASTOS ADMINISTRATIVOS'!G120)</f>
        <v>#DIV/0!</v>
      </c>
      <c r="H120" s="13" t="e">
        <f>SUM('36 - GASTOS ADMINISTRATIVOS'!J120/'36 - GASTOS ADMINISTRATIVOS'!H120)</f>
        <v>#DIV/0!</v>
      </c>
      <c r="I120" s="14" t="e">
        <f>SUM('36 - GASTOS ADMINISTRATIVOS'!K120/'36 - GASTOS ADMINISTRATIVOS'!I120)</f>
        <v>#DIV/0!</v>
      </c>
      <c r="J120" s="15" t="e">
        <f>SUM('36 - GASTOS ADMINISTRATIVOS'!L120/'36 - GASTOS ADMINISTRATIVOS'!J120)</f>
        <v>#DIV/0!</v>
      </c>
      <c r="K120" s="12"/>
      <c r="L120" s="13"/>
    </row>
    <row r="121" spans="1:12">
      <c r="A121" s="66" t="s">
        <v>200</v>
      </c>
      <c r="B121" s="22" t="s">
        <v>88</v>
      </c>
      <c r="C121" s="12" t="e">
        <f>SUM('36 - GASTOS ADMINISTRATIVOS'!E121/'36 - GASTOS ADMINISTRATIVOS'!C121)</f>
        <v>#DIV/0!</v>
      </c>
      <c r="D121" s="13" t="e">
        <f>SUM('36 - GASTOS ADMINISTRATIVOS'!F121/'36 - GASTOS ADMINISTRATIVOS'!D121)</f>
        <v>#DIV/0!</v>
      </c>
      <c r="E121" s="14" t="e">
        <f>SUM('36 - GASTOS ADMINISTRATIVOS'!G121/'36 - GASTOS ADMINISTRATIVOS'!E121)</f>
        <v>#DIV/0!</v>
      </c>
      <c r="F121" s="15" t="e">
        <f>SUM('36 - GASTOS ADMINISTRATIVOS'!H121/'36 - GASTOS ADMINISTRATIVOS'!F121)</f>
        <v>#DIV/0!</v>
      </c>
      <c r="G121" s="12" t="e">
        <f>SUM('36 - GASTOS ADMINISTRATIVOS'!I121/'36 - GASTOS ADMINISTRATIVOS'!G121)</f>
        <v>#DIV/0!</v>
      </c>
      <c r="H121" s="13" t="e">
        <f>SUM('36 - GASTOS ADMINISTRATIVOS'!J121/'36 - GASTOS ADMINISTRATIVOS'!H121)</f>
        <v>#DIV/0!</v>
      </c>
      <c r="I121" s="14" t="e">
        <f>SUM('36 - GASTOS ADMINISTRATIVOS'!K121/'36 - GASTOS ADMINISTRATIVOS'!I121)</f>
        <v>#DIV/0!</v>
      </c>
      <c r="J121" s="15" t="e">
        <f>SUM('36 - GASTOS ADMINISTRATIVOS'!L121/'36 - GASTOS ADMINISTRATIVOS'!J121)</f>
        <v>#DIV/0!</v>
      </c>
      <c r="K121" s="12"/>
      <c r="L121" s="13"/>
    </row>
    <row r="122" spans="1:12">
      <c r="A122" s="66" t="s">
        <v>199</v>
      </c>
      <c r="B122" s="22" t="s">
        <v>89</v>
      </c>
      <c r="C122" s="12" t="e">
        <f>SUM('36 - GASTOS ADMINISTRATIVOS'!E122/'36 - GASTOS ADMINISTRATIVOS'!C122)</f>
        <v>#DIV/0!</v>
      </c>
      <c r="D122" s="13" t="e">
        <f>SUM('36 - GASTOS ADMINISTRATIVOS'!F122/'36 - GASTOS ADMINISTRATIVOS'!D122)</f>
        <v>#DIV/0!</v>
      </c>
      <c r="E122" s="14" t="e">
        <f>SUM('36 - GASTOS ADMINISTRATIVOS'!G122/'36 - GASTOS ADMINISTRATIVOS'!E122)</f>
        <v>#DIV/0!</v>
      </c>
      <c r="F122" s="15" t="e">
        <f>SUM('36 - GASTOS ADMINISTRATIVOS'!H122/'36 - GASTOS ADMINISTRATIVOS'!F122)</f>
        <v>#DIV/0!</v>
      </c>
      <c r="G122" s="12" t="e">
        <f>SUM('36 - GASTOS ADMINISTRATIVOS'!I122/'36 - GASTOS ADMINISTRATIVOS'!G122)</f>
        <v>#DIV/0!</v>
      </c>
      <c r="H122" s="13" t="e">
        <f>SUM('36 - GASTOS ADMINISTRATIVOS'!J122/'36 - GASTOS ADMINISTRATIVOS'!H122)</f>
        <v>#DIV/0!</v>
      </c>
      <c r="I122" s="14" t="e">
        <f>SUM('36 - GASTOS ADMINISTRATIVOS'!K122/'36 - GASTOS ADMINISTRATIVOS'!I122)</f>
        <v>#DIV/0!</v>
      </c>
      <c r="J122" s="15" t="e">
        <f>SUM('36 - GASTOS ADMINISTRATIVOS'!L122/'36 - GASTOS ADMINISTRATIVOS'!J122)</f>
        <v>#DIV/0!</v>
      </c>
      <c r="K122" s="12"/>
      <c r="L122" s="13"/>
    </row>
    <row r="123" spans="1:12">
      <c r="A123" s="66" t="s">
        <v>160</v>
      </c>
      <c r="B123" s="11" t="s">
        <v>90</v>
      </c>
      <c r="C123" s="12" t="e">
        <f>SUM('36 - GASTOS ADMINISTRATIVOS'!E123/'36 - GASTOS ADMINISTRATIVOS'!C123)</f>
        <v>#DIV/0!</v>
      </c>
      <c r="D123" s="13" t="e">
        <f>SUM('36 - GASTOS ADMINISTRATIVOS'!F123/'36 - GASTOS ADMINISTRATIVOS'!D123)</f>
        <v>#DIV/0!</v>
      </c>
      <c r="E123" s="14" t="e">
        <f>SUM('36 - GASTOS ADMINISTRATIVOS'!G123/'36 - GASTOS ADMINISTRATIVOS'!E123)</f>
        <v>#DIV/0!</v>
      </c>
      <c r="F123" s="15" t="e">
        <f>SUM('36 - GASTOS ADMINISTRATIVOS'!H123/'36 - GASTOS ADMINISTRATIVOS'!F123)</f>
        <v>#DIV/0!</v>
      </c>
      <c r="G123" s="12" t="e">
        <f>SUM('36 - GASTOS ADMINISTRATIVOS'!I123/'36 - GASTOS ADMINISTRATIVOS'!G123)</f>
        <v>#DIV/0!</v>
      </c>
      <c r="H123" s="13" t="e">
        <f>SUM('36 - GASTOS ADMINISTRATIVOS'!J123/'36 - GASTOS ADMINISTRATIVOS'!H123)</f>
        <v>#DIV/0!</v>
      </c>
      <c r="I123" s="14" t="e">
        <f>SUM('36 - GASTOS ADMINISTRATIVOS'!K123/'36 - GASTOS ADMINISTRATIVOS'!I123)</f>
        <v>#DIV/0!</v>
      </c>
      <c r="J123" s="15" t="e">
        <f>SUM('36 - GASTOS ADMINISTRATIVOS'!L123/'36 - GASTOS ADMINISTRATIVOS'!J123)</f>
        <v>#DIV/0!</v>
      </c>
      <c r="K123" s="12"/>
      <c r="L123" s="13"/>
    </row>
    <row r="124" spans="1:12">
      <c r="A124" s="66" t="s">
        <v>161</v>
      </c>
      <c r="B124" s="22" t="s">
        <v>162</v>
      </c>
      <c r="C124" s="12" t="e">
        <f>SUM('36 - GASTOS ADMINISTRATIVOS'!E124/'36 - GASTOS ADMINISTRATIVOS'!C124)</f>
        <v>#DIV/0!</v>
      </c>
      <c r="D124" s="13" t="e">
        <f>SUM('36 - GASTOS ADMINISTRATIVOS'!F124/'36 - GASTOS ADMINISTRATIVOS'!D124)</f>
        <v>#DIV/0!</v>
      </c>
      <c r="E124" s="14" t="e">
        <f>SUM('36 - GASTOS ADMINISTRATIVOS'!G124/'36 - GASTOS ADMINISTRATIVOS'!E124)</f>
        <v>#DIV/0!</v>
      </c>
      <c r="F124" s="15" t="e">
        <f>SUM('36 - GASTOS ADMINISTRATIVOS'!H124/'36 - GASTOS ADMINISTRATIVOS'!F124)</f>
        <v>#DIV/0!</v>
      </c>
      <c r="G124" s="12" t="e">
        <f>SUM('36 - GASTOS ADMINISTRATIVOS'!I124/'36 - GASTOS ADMINISTRATIVOS'!G124)</f>
        <v>#DIV/0!</v>
      </c>
      <c r="H124" s="13" t="e">
        <f>SUM('36 - GASTOS ADMINISTRATIVOS'!J124/'36 - GASTOS ADMINISTRATIVOS'!H124)</f>
        <v>#DIV/0!</v>
      </c>
      <c r="I124" s="14" t="e">
        <f>SUM('36 - GASTOS ADMINISTRATIVOS'!K124/'36 - GASTOS ADMINISTRATIVOS'!I124)</f>
        <v>#DIV/0!</v>
      </c>
      <c r="J124" s="15" t="e">
        <f>SUM('36 - GASTOS ADMINISTRATIVOS'!L124/'36 - GASTOS ADMINISTRATIVOS'!J124)</f>
        <v>#DIV/0!</v>
      </c>
      <c r="K124" s="12"/>
      <c r="L124" s="13"/>
    </row>
    <row r="125" spans="1:12">
      <c r="A125" s="67" t="s">
        <v>163</v>
      </c>
      <c r="B125" s="22" t="s">
        <v>91</v>
      </c>
      <c r="C125" s="12" t="e">
        <f>SUM('36 - GASTOS ADMINISTRATIVOS'!E125/'36 - GASTOS ADMINISTRATIVOS'!C125)</f>
        <v>#DIV/0!</v>
      </c>
      <c r="D125" s="13" t="e">
        <f>SUM('36 - GASTOS ADMINISTRATIVOS'!F125/'36 - GASTOS ADMINISTRATIVOS'!D125)</f>
        <v>#DIV/0!</v>
      </c>
      <c r="E125" s="14" t="e">
        <f>SUM('36 - GASTOS ADMINISTRATIVOS'!G125/'36 - GASTOS ADMINISTRATIVOS'!E125)</f>
        <v>#DIV/0!</v>
      </c>
      <c r="F125" s="15" t="e">
        <f>SUM('36 - GASTOS ADMINISTRATIVOS'!H125/'36 - GASTOS ADMINISTRATIVOS'!F125)</f>
        <v>#DIV/0!</v>
      </c>
      <c r="G125" s="12" t="e">
        <f>SUM('36 - GASTOS ADMINISTRATIVOS'!I125/'36 - GASTOS ADMINISTRATIVOS'!G125)</f>
        <v>#DIV/0!</v>
      </c>
      <c r="H125" s="13" t="e">
        <f>SUM('36 - GASTOS ADMINISTRATIVOS'!J125/'36 - GASTOS ADMINISTRATIVOS'!H125)</f>
        <v>#DIV/0!</v>
      </c>
      <c r="I125" s="14" t="e">
        <f>SUM('36 - GASTOS ADMINISTRATIVOS'!K125/'36 - GASTOS ADMINISTRATIVOS'!I125)</f>
        <v>#DIV/0!</v>
      </c>
      <c r="J125" s="15" t="e">
        <f>SUM('36 - GASTOS ADMINISTRATIVOS'!L125/'36 - GASTOS ADMINISTRATIVOS'!J125)</f>
        <v>#DIV/0!</v>
      </c>
      <c r="K125" s="12"/>
      <c r="L125" s="13"/>
    </row>
    <row r="126" spans="1:12">
      <c r="A126" s="68"/>
      <c r="B126" s="19" t="s">
        <v>37</v>
      </c>
      <c r="C126" s="12" t="e">
        <f>SUM('36 - GASTOS ADMINISTRATIVOS'!E126/'36 - GASTOS ADMINISTRATIVOS'!C126)</f>
        <v>#DIV/0!</v>
      </c>
      <c r="D126" s="13" t="e">
        <f>SUM('36 - GASTOS ADMINISTRATIVOS'!F126/'36 - GASTOS ADMINISTRATIVOS'!D126)</f>
        <v>#DIV/0!</v>
      </c>
      <c r="E126" s="14" t="e">
        <f>SUM('36 - GASTOS ADMINISTRATIVOS'!G126/'36 - GASTOS ADMINISTRATIVOS'!E126)</f>
        <v>#DIV/0!</v>
      </c>
      <c r="F126" s="15" t="e">
        <f>SUM('36 - GASTOS ADMINISTRATIVOS'!H126/'36 - GASTOS ADMINISTRATIVOS'!F126)</f>
        <v>#DIV/0!</v>
      </c>
      <c r="G126" s="12" t="e">
        <f>SUM('36 - GASTOS ADMINISTRATIVOS'!I126/'36 - GASTOS ADMINISTRATIVOS'!G126)</f>
        <v>#DIV/0!</v>
      </c>
      <c r="H126" s="13" t="e">
        <f>SUM('36 - GASTOS ADMINISTRATIVOS'!J126/'36 - GASTOS ADMINISTRATIVOS'!H126)</f>
        <v>#DIV/0!</v>
      </c>
      <c r="I126" s="14" t="e">
        <f>SUM('36 - GASTOS ADMINISTRATIVOS'!K126/'36 - GASTOS ADMINISTRATIVOS'!I126)</f>
        <v>#DIV/0!</v>
      </c>
      <c r="J126" s="15" t="e">
        <f>SUM('36 - GASTOS ADMINISTRATIVOS'!L126/'36 - GASTOS ADMINISTRATIVOS'!J126)</f>
        <v>#DIV/0!</v>
      </c>
      <c r="K126" s="12"/>
      <c r="L126" s="13"/>
    </row>
    <row r="127" spans="1:12" ht="15" thickBot="1">
      <c r="A127" s="69"/>
      <c r="B127" s="28" t="s">
        <v>37</v>
      </c>
      <c r="C127" s="29" t="e">
        <f>SUM('36 - GASTOS ADMINISTRATIVOS'!E127/'36 - GASTOS ADMINISTRATIVOS'!C127)</f>
        <v>#DIV/0!</v>
      </c>
      <c r="D127" s="30" t="e">
        <f>SUM('36 - GASTOS ADMINISTRATIVOS'!F127/'36 - GASTOS ADMINISTRATIVOS'!D127)</f>
        <v>#DIV/0!</v>
      </c>
      <c r="E127" s="31" t="e">
        <f>SUM('36 - GASTOS ADMINISTRATIVOS'!G127/'36 - GASTOS ADMINISTRATIVOS'!E127)</f>
        <v>#DIV/0!</v>
      </c>
      <c r="F127" s="32" t="e">
        <f>SUM('36 - GASTOS ADMINISTRATIVOS'!H127/'36 - GASTOS ADMINISTRATIVOS'!F127)</f>
        <v>#DIV/0!</v>
      </c>
      <c r="G127" s="29" t="e">
        <f>SUM('36 - GASTOS ADMINISTRATIVOS'!I127/'36 - GASTOS ADMINISTRATIVOS'!G127)</f>
        <v>#DIV/0!</v>
      </c>
      <c r="H127" s="30" t="e">
        <f>SUM('36 - GASTOS ADMINISTRATIVOS'!J127/'36 - GASTOS ADMINISTRATIVOS'!H127)</f>
        <v>#DIV/0!</v>
      </c>
      <c r="I127" s="31" t="e">
        <f>SUM('36 - GASTOS ADMINISTRATIVOS'!K127/'36 - GASTOS ADMINISTRATIVOS'!I127)</f>
        <v>#DIV/0!</v>
      </c>
      <c r="J127" s="32" t="e">
        <f>SUM('36 - GASTOS ADMINISTRATIVOS'!L127/'36 - GASTOS ADMINISTRATIVOS'!J127)</f>
        <v>#DIV/0!</v>
      </c>
      <c r="K127" s="29"/>
      <c r="L127" s="30"/>
    </row>
    <row r="128" spans="1:1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2:1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2:1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2:1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2:1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2:1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2:1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2:1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2:1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2:1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2:1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2:1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2:1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2:1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2:1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2:1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2:1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</sheetData>
  <mergeCells count="8">
    <mergeCell ref="A12:A14"/>
    <mergeCell ref="B12:B14"/>
    <mergeCell ref="C12:L12"/>
    <mergeCell ref="C13:D13"/>
    <mergeCell ref="E13:F13"/>
    <mergeCell ref="G13:H13"/>
    <mergeCell ref="I13:J13"/>
    <mergeCell ref="K13:L13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36 -COSTOS OPERATIVOS</vt:lpstr>
      <vt:lpstr>36 - GASTOS ADMINISTRATIVOS</vt:lpstr>
      <vt:lpstr>36 - VARIACIONES OPERATIVOS</vt:lpstr>
      <vt:lpstr>36 - VARIACIONES ADMINISTRATIVO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 LOS ANGELES</dc:creator>
  <cp:lastModifiedBy>CASA</cp:lastModifiedBy>
  <cp:lastPrinted>2014-04-13T00:07:44Z</cp:lastPrinted>
  <dcterms:created xsi:type="dcterms:W3CDTF">2013-07-20T22:40:30Z</dcterms:created>
  <dcterms:modified xsi:type="dcterms:W3CDTF">2014-06-05T02:09:40Z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